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J16" i="6" l="1"/>
  <c r="S121" i="6" l="1"/>
  <c r="K129" i="6"/>
  <c r="K128" i="6"/>
  <c r="K125" i="6"/>
  <c r="K123" i="6" l="1"/>
  <c r="K134" i="6"/>
  <c r="K133" i="6"/>
  <c r="K132" i="6"/>
  <c r="K130" i="6" l="1"/>
  <c r="K131" i="6" l="1"/>
</calcChain>
</file>

<file path=xl/sharedStrings.xml><?xml version="1.0" encoding="utf-8"?>
<sst xmlns="http://schemas.openxmlformats.org/spreadsheetml/2006/main" count="446" uniqueCount="308">
  <si>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</si>
  <si>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</si>
  <si>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</si>
  <si>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</si>
  <si>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</si>
  <si>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</si>
  <si>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</si>
  <si>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</si>
  <si>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</si>
  <si>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</si>
  <si>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</si>
  <si>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</si>
  <si>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</si>
  <si>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</si>
  <si>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</si>
  <si>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</si>
  <si>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</si>
  <si>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</si>
  <si>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</si>
  <si>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</si>
  <si>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</si>
  <si>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</si>
  <si>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</si>
  <si>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</si>
  <si>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</si>
  <si>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</si>
  <si>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</si>
  <si>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</si>
  <si>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</si>
  <si>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</si>
  <si>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</si>
  <si>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</si>
  <si>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  (173*0,12+173*0,032*2,4)=34,05 т: на бетонном основании</t>
    </r>
    <r>
      <rPr>
        <i/>
        <sz val="7"/>
        <rFont val="Arial"/>
        <family val="2"/>
        <charset val="204"/>
      </rPr>
      <t xml:space="preserve">
НР (35825 руб.): 104% от ФОТ
СП (20668 руб.): 60% от ФОТ</t>
    </r>
  </si>
  <si>
    <r>
      <t>1,73</t>
    </r>
    <r>
      <rPr>
        <i/>
        <sz val="6"/>
        <rFont val="Arial"/>
        <family val="2"/>
        <charset val="204"/>
      </rPr>
      <t xml:space="preserve">
173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</si>
  <si>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</si>
  <si>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</si>
  <si>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</si>
  <si>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(1739 руб.): 104% от ФОТ
СП (1003 руб.): 60% от ФОТ</t>
    </r>
  </si>
  <si>
    <r>
      <t>0,532</t>
    </r>
    <r>
      <rPr>
        <i/>
        <sz val="6"/>
        <rFont val="Arial"/>
        <family val="2"/>
        <charset val="204"/>
      </rPr>
      <t xml:space="preserve">
532 / 1000</t>
    </r>
  </si>
  <si>
    <t>3</t>
  </si>
  <si>
    <t>С410-9014</t>
  </si>
  <si>
    <t>Лом асфальтобетона, 138,6*532/1000=73,74т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</si>
  <si>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</si>
  <si>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</si>
  <si>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</si>
  <si>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</si>
  <si>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</si>
  <si>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34,0464</t>
    </r>
    <r>
      <rPr>
        <i/>
        <sz val="6"/>
        <rFont val="Arial"/>
        <family val="2"/>
        <charset val="204"/>
      </rPr>
      <t xml:space="preserve">
(173*0,12+173*0,032*2,4)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</si>
  <si>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</si>
  <si>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</si>
  <si>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</si>
  <si>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107,79</t>
    </r>
    <r>
      <rPr>
        <i/>
        <sz val="6"/>
        <rFont val="Arial"/>
        <family val="2"/>
        <charset val="204"/>
      </rPr>
      <t xml:space="preserve">
34,05+73,74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</si>
  <si>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</si>
  <si>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</si>
  <si>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</si>
  <si>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</si>
  <si>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15см,</t>
    </r>
    <r>
      <rPr>
        <i/>
        <sz val="7"/>
        <rFont val="Arial"/>
        <family val="2"/>
        <charset val="204"/>
      </rPr>
      <t xml:space="preserve">
НР (1582 руб.): 142% от ФОТ
СП (900 руб.): 95%*0,85 от ФОТ</t>
    </r>
  </si>
  <si>
    <r>
      <t>0,07785</t>
    </r>
    <r>
      <rPr>
        <i/>
        <sz val="6"/>
        <rFont val="Arial"/>
        <family val="2"/>
        <charset val="204"/>
      </rPr>
      <t xml:space="preserve">
(173*0,3*0,15)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</si>
  <si>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</si>
  <si>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</si>
  <si>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</si>
  <si>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</si>
  <si>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9,8091</t>
    </r>
    <r>
      <rPr>
        <i/>
        <sz val="6"/>
        <rFont val="Arial"/>
        <family val="2"/>
        <charset val="204"/>
      </rPr>
      <t xml:space="preserve">
7,785*1,26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</si>
  <si>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</si>
  <si>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</si>
  <si>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</si>
  <si>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</si>
  <si>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(46643 руб.): 142% от ФОТ
СП (26524 руб.): 95%*0,85 от ФОТ</t>
    </r>
  </si>
  <si>
    <t>9</t>
  </si>
  <si>
    <t>101-1805</t>
  </si>
  <si>
    <t>Гвозди строительные</t>
  </si>
  <si>
    <r>
      <t>-0,0017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</si>
  <si>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</si>
  <si>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</si>
  <si>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</si>
  <si>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-0,2941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</si>
  <si>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</si>
  <si>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</si>
  <si>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</si>
  <si>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-10,21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</si>
  <si>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</si>
  <si>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</si>
  <si>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</si>
  <si>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(-4350 руб.): 105% от ФОТ
СП (-2289 руб.): 65%*0,85 от ФОТ</t>
    </r>
  </si>
  <si>
    <r>
      <t>-0,0865</t>
    </r>
    <r>
      <rPr>
        <i/>
        <sz val="6"/>
        <rFont val="Arial"/>
        <family val="2"/>
        <charset val="204"/>
      </rPr>
      <t xml:space="preserve">
(-0,5*0,1*173)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</si>
  <si>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</si>
  <si>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</si>
  <si>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</si>
  <si>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9,0825</t>
    </r>
    <r>
      <rPr>
        <i/>
        <sz val="6"/>
        <rFont val="Arial"/>
        <family val="2"/>
        <charset val="204"/>
      </rPr>
      <t xml:space="preserve">
0,0525*173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</si>
  <si>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</si>
  <si>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Восстановление дворового проезда</t>
  </si>
  <si>
    <t>14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</si>
  <si>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(10974 руб.): 142% от ФОТ
СП (6240 руб.): 95%*0,85 от ФОТ</t>
    </r>
  </si>
  <si>
    <r>
      <t>0,532</t>
    </r>
    <r>
      <rPr>
        <i/>
        <sz val="6"/>
        <rFont val="Arial"/>
        <family val="2"/>
        <charset val="204"/>
      </rPr>
      <t xml:space="preserve">
(532*0,1) / 100</t>
    </r>
  </si>
  <si>
    <t>15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</si>
  <si>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</si>
  <si>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67,032</t>
    </r>
    <r>
      <rPr>
        <i/>
        <sz val="6"/>
        <rFont val="Arial"/>
        <family val="2"/>
        <charset val="204"/>
      </rPr>
      <t xml:space="preserve">
53,2*1,26</t>
    </r>
  </si>
  <si>
    <t>16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</si>
  <si>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</si>
  <si>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</si>
  <si>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</si>
  <si>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0,266</t>
    </r>
    <r>
      <rPr>
        <i/>
        <sz val="6"/>
        <rFont val="Arial"/>
        <family val="2"/>
        <charset val="204"/>
      </rPr>
      <t xml:space="preserve">
532*0,0005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</si>
  <si>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</si>
  <si>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</si>
  <si>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93,7*532=49,85 т</t>
    </r>
    <r>
      <rPr>
        <i/>
        <sz val="7"/>
        <rFont val="Arial"/>
        <family val="2"/>
        <charset val="204"/>
      </rPr>
      <t xml:space="preserve">
НР (13898 руб.): 142% от ФОТ
СП (7903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</si>
  <si>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</si>
  <si>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</si>
  <si>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II,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</si>
  <si>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</si>
  <si>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</si>
  <si>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96,6*532/1000=51,39т</t>
    </r>
    <r>
      <rPr>
        <i/>
        <sz val="7"/>
        <rFont val="Arial"/>
        <family val="2"/>
        <charset val="204"/>
      </rPr>
      <t xml:space="preserve">
НР (13898 руб.): 142% от ФОТ
СП (7903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</si>
  <si>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</si>
  <si>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</si>
  <si>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</si>
  <si>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21</t>
  </si>
  <si>
    <t>ТЕР01-02-061-01</t>
  </si>
  <si>
    <t>100 м3 грунта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</si>
  <si>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(2326 руб.): 80% от ФОТ
СП (1112 руб.): 45%*0,85 от ФОТ</t>
    </r>
  </si>
  <si>
    <r>
      <t>0,15</t>
    </r>
    <r>
      <rPr>
        <i/>
        <sz val="6"/>
        <rFont val="Arial"/>
        <family val="2"/>
        <charset val="204"/>
      </rPr>
      <t xml:space="preserve">
(100*0,15) / 100</t>
    </r>
  </si>
  <si>
    <t>Раздел 2. Ремонт  тротуара  (тип III и  IIIа)</t>
  </si>
  <si>
    <t>22</t>
  </si>
  <si>
    <r>
      <t>Разборка бортовых камней БР.100.20.8 : (62,8*0,04+62,8*0,014*2,4)=4,62 т : на бетонном основании</t>
    </r>
    <r>
      <rPr>
        <i/>
        <sz val="7"/>
        <rFont val="Arial"/>
        <family val="2"/>
        <charset val="204"/>
      </rPr>
      <t xml:space="preserve">
НР (13000 руб.): 104% от ФОТ
СП (7500 руб.): 60% от ФОТ</t>
    </r>
  </si>
  <si>
    <r>
      <t>0,628</t>
    </r>
    <r>
      <rPr>
        <i/>
        <sz val="6"/>
        <rFont val="Arial"/>
        <family val="2"/>
        <charset val="204"/>
      </rPr>
      <t xml:space="preserve">
62,8 / 100</t>
    </r>
  </si>
  <si>
    <t>23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</si>
  <si>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</si>
  <si>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</si>
  <si>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(89*0,04*1,98)=7,049 т</t>
    </r>
    <r>
      <rPr>
        <i/>
        <sz val="7"/>
        <rFont val="Arial"/>
        <family val="2"/>
        <charset val="204"/>
      </rPr>
      <t xml:space="preserve">
НР (1713 руб.): 104% от ФОТ
СП (988 руб.): 60% от ФОТ</t>
    </r>
  </si>
  <si>
    <r>
      <t>0,089</t>
    </r>
    <r>
      <rPr>
        <i/>
        <sz val="6"/>
        <rFont val="Arial"/>
        <family val="2"/>
        <charset val="204"/>
      </rPr>
      <t xml:space="preserve">
89 / 1000</t>
    </r>
  </si>
  <si>
    <t>24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</si>
  <si>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</si>
  <si>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4,62208</t>
    </r>
    <r>
      <rPr>
        <i/>
        <sz val="6"/>
        <rFont val="Arial"/>
        <family val="2"/>
        <charset val="204"/>
      </rPr>
      <t xml:space="preserve">
(62,8*0,04+62,8*0,014*2,4)</t>
    </r>
  </si>
  <si>
    <t>25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</si>
  <si>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</si>
  <si>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11,669</t>
    </r>
    <r>
      <rPr>
        <i/>
        <sz val="6"/>
        <rFont val="Arial"/>
        <family val="2"/>
        <charset val="204"/>
      </rPr>
      <t xml:space="preserve">
4,62+7,049</t>
    </r>
  </si>
  <si>
    <t>26</t>
  </si>
  <si>
    <t>ТЕР01-02-057-02</t>
  </si>
  <si>
    <r>
      <t>Разработка грунта вручную в траншеях глубиной до 2 м без креплений с откосами, группа грунтов: 2,</t>
    </r>
    <r>
      <rPr>
        <i/>
        <sz val="7"/>
        <rFont val="Arial"/>
        <family val="2"/>
        <charset val="204"/>
      </rPr>
      <t xml:space="preserve">
НР (5446 руб.): 80% от ФОТ
СП (2604 руб.): 45%*0,85 от ФОТ</t>
    </r>
  </si>
  <si>
    <r>
      <t>0,1944</t>
    </r>
    <r>
      <rPr>
        <i/>
        <sz val="6"/>
        <rFont val="Arial"/>
        <family val="2"/>
        <charset val="204"/>
      </rPr>
      <t xml:space="preserve">
(64,8*0,3) / 100</t>
    </r>
  </si>
  <si>
    <t>27</t>
  </si>
  <si>
    <t>ТССЦпг-01-01-01-039</t>
  </si>
  <si>
    <r>
      <t>Погрузочные работы при автомобильных перевозках: грунта растительного слоя (земля, перегной) 19,44*1,4т/м3=27,216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</si>
  <si>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27,216</t>
    </r>
    <r>
      <rPr>
        <i/>
        <sz val="6"/>
        <rFont val="Arial"/>
        <family val="2"/>
        <charset val="204"/>
      </rPr>
      <t xml:space="preserve">
19,44*1,4</t>
    </r>
  </si>
  <si>
    <t>28</t>
  </si>
  <si>
    <t>29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</si>
  <si>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</si>
  <si>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</si>
  <si>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 см)</t>
    </r>
    <r>
      <rPr>
        <i/>
        <sz val="7"/>
        <rFont val="Arial"/>
        <family val="2"/>
        <charset val="204"/>
      </rPr>
      <t xml:space="preserve">
НР (6880 руб.): 142% от ФОТ
СП (3912 руб.): 95%*0,85 от ФОТ</t>
    </r>
  </si>
  <si>
    <r>
      <t>0,648</t>
    </r>
    <r>
      <rPr>
        <i/>
        <sz val="6"/>
        <rFont val="Arial"/>
        <family val="2"/>
        <charset val="204"/>
      </rPr>
      <t xml:space="preserve">
64,8 / 100</t>
    </r>
  </si>
  <si>
    <t>30</t>
  </si>
  <si>
    <t>ТЕР27-07-002-02</t>
  </si>
  <si>
    <r>
      <t>На каждый 1 см изменения толщины оснований добавлять  (к=4) или исключать к расценке 27-07-002-01</t>
    </r>
    <r>
      <rPr>
        <i/>
        <sz val="7"/>
        <rFont val="Arial"/>
        <family val="2"/>
        <charset val="204"/>
      </rPr>
      <t xml:space="preserve">
НР (585 руб.): 142% от ФОТ
СП (333 руб.): 95%*0,85 от ФОТ</t>
    </r>
  </si>
  <si>
    <t>31</t>
  </si>
  <si>
    <t>Щебень из доменного шлака фр. 20-40мм, НДС не предусмотрен</t>
  </si>
  <si>
    <r>
      <t>13,06368</t>
    </r>
    <r>
      <rPr>
        <i/>
        <sz val="6"/>
        <rFont val="Arial"/>
        <family val="2"/>
        <charset val="204"/>
      </rPr>
      <t xml:space="preserve">
64,8*0,16*1,26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</si>
  <si>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</si>
  <si>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32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</si>
  <si>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(2476 руб.): 142% от ФОТ
СП (1408 руб.): 95%*0,85 от ФОТ</t>
    </r>
  </si>
  <si>
    <r>
      <t>0,234</t>
    </r>
    <r>
      <rPr>
        <i/>
        <sz val="6"/>
        <rFont val="Arial"/>
        <family val="2"/>
        <charset val="204"/>
      </rPr>
      <t xml:space="preserve">
23,4 / 100</t>
    </r>
  </si>
  <si>
    <t>33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</si>
  <si>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(-138 руб.): 142% от ФОТ
СП (-78 руб.): 95%*0,85 от ФОТ</t>
    </r>
  </si>
  <si>
    <r>
      <t>-0,234</t>
    </r>
    <r>
      <rPr>
        <i/>
        <sz val="6"/>
        <rFont val="Arial"/>
        <family val="2"/>
        <charset val="204"/>
      </rPr>
      <t xml:space="preserve">
-23,4 / 100</t>
    </r>
  </si>
  <si>
    <t>34</t>
  </si>
  <si>
    <t>408-0391</t>
  </si>
  <si>
    <t>Щебень известняковый для строительных работ марки 600 фракции 5-10 мм</t>
  </si>
  <si>
    <t>35</t>
  </si>
  <si>
    <t>Щебень из доменного шлака фр. 5-20мм , НДС не предусмотрен</t>
  </si>
  <si>
    <r>
      <t>3,37</t>
    </r>
    <r>
      <rPr>
        <i/>
        <sz val="6"/>
        <rFont val="Arial"/>
        <family val="2"/>
        <charset val="204"/>
      </rPr>
      <t xml:space="preserve">
4,072-0,702</t>
    </r>
  </si>
  <si>
    <t>36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</si>
  <si>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</si>
  <si>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</si>
  <si>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(6261 руб.): 142% от ФОТ
СП (3560 руб.): 95%*0,85 от ФОТ</t>
    </r>
  </si>
  <si>
    <r>
      <t>1,538</t>
    </r>
    <r>
      <rPr>
        <i/>
        <sz val="6"/>
        <rFont val="Arial"/>
        <family val="2"/>
        <charset val="204"/>
      </rPr>
      <t xml:space="preserve">
153,8 / 100</t>
    </r>
  </si>
  <si>
    <t>37</t>
  </si>
  <si>
    <t>410-0054</t>
  </si>
  <si>
    <t>Асфальт литой для покрытий тротуаров тип II (жесткий)</t>
  </si>
  <si>
    <r>
      <t>-10,98</t>
    </r>
    <r>
      <rPr>
        <i/>
        <sz val="6"/>
        <rFont val="Arial"/>
        <family val="2"/>
        <charset val="204"/>
      </rPr>
      <t xml:space="preserve">
</t>
    </r>
  </si>
  <si>
    <t>38</t>
  </si>
  <si>
    <t>ТЕР27-07-001-02</t>
  </si>
  <si>
    <r>
      <t>На каждые 0,5 см изменения толщины покрытия добавлять до 4 см (к=2)  к расценке 27-07-001-01</t>
    </r>
    <r>
      <rPr>
        <i/>
        <sz val="7"/>
        <rFont val="Arial"/>
        <family val="2"/>
        <charset val="204"/>
      </rPr>
      <t xml:space="preserve">
НР (2752 руб.): 142% от ФОТ
СП (1565 руб.): 95%*0,85 от ФОТ</t>
    </r>
  </si>
  <si>
    <r>
      <t>3,076</t>
    </r>
    <r>
      <rPr>
        <i/>
        <sz val="6"/>
        <rFont val="Arial"/>
        <family val="2"/>
        <charset val="204"/>
      </rPr>
      <t xml:space="preserve">
(153,8*2) / 100</t>
    </r>
  </si>
  <si>
    <t>39</t>
  </si>
  <si>
    <r>
      <t>-3,722</t>
    </r>
    <r>
      <rPr>
        <i/>
        <sz val="6"/>
        <rFont val="Arial"/>
        <family val="2"/>
        <charset val="204"/>
      </rPr>
      <t xml:space="preserve">
</t>
    </r>
  </si>
  <si>
    <t>40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</si>
  <si>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(7,14+1,21*2)*153,8/100=14,702т</t>
  </si>
  <si>
    <r>
      <t>14,702</t>
    </r>
    <r>
      <rPr>
        <i/>
        <sz val="6"/>
        <rFont val="Arial"/>
        <family val="2"/>
        <charset val="204"/>
      </rPr>
      <t xml:space="preserve">
10,98+3,722</t>
    </r>
  </si>
  <si>
    <t>Установка бортовых камней на  тротуаре</t>
  </si>
  <si>
    <t>41</t>
  </si>
  <si>
    <r>
      <t>Устройство подстилающих и выравнивающих слоев оснований: из шлака доменного отвального сталеплавильного 10см,</t>
    </r>
    <r>
      <rPr>
        <i/>
        <sz val="7"/>
        <rFont val="Arial"/>
        <family val="2"/>
        <charset val="204"/>
      </rPr>
      <t xml:space="preserve">
НР (481 руб.): 142% от ФОТ
СП (274 руб.): 95%*0,85 от ФОТ</t>
    </r>
  </si>
  <si>
    <r>
      <t>0,02336</t>
    </r>
    <r>
      <rPr>
        <i/>
        <sz val="6"/>
        <rFont val="Arial"/>
        <family val="2"/>
        <charset val="204"/>
      </rPr>
      <t xml:space="preserve">
(116,8*0,2*0,1) / 100</t>
    </r>
  </si>
  <si>
    <t>42</t>
  </si>
  <si>
    <t>Щебень из доменного шлака фр. 5-20мм ,НДС не предусмотрен</t>
  </si>
  <si>
    <r>
      <t>2,94336</t>
    </r>
    <r>
      <rPr>
        <i/>
        <sz val="6"/>
        <rFont val="Arial"/>
        <family val="2"/>
        <charset val="204"/>
      </rPr>
      <t xml:space="preserve">
2,336*1,26</t>
    </r>
  </si>
  <si>
    <t>43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</si>
  <si>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(31508 руб.): 142% от ФОТ
СП (17918 руб.): 95%*0,85 от ФОТ</t>
    </r>
  </si>
  <si>
    <r>
      <t>1,168</t>
    </r>
    <r>
      <rPr>
        <i/>
        <sz val="6"/>
        <rFont val="Arial"/>
        <family val="2"/>
        <charset val="204"/>
      </rPr>
      <t xml:space="preserve">
116,8 / 100</t>
    </r>
  </si>
  <si>
    <t>44</t>
  </si>
  <si>
    <r>
      <t>-6,891</t>
    </r>
    <r>
      <rPr>
        <i/>
        <sz val="6"/>
        <rFont val="Arial"/>
        <family val="2"/>
        <charset val="204"/>
      </rPr>
      <t xml:space="preserve">
</t>
    </r>
  </si>
  <si>
    <t>45</t>
  </si>
  <si>
    <r>
      <t>-0,1986</t>
    </r>
    <r>
      <rPr>
        <i/>
        <sz val="6"/>
        <rFont val="Arial"/>
        <family val="2"/>
        <charset val="204"/>
      </rPr>
      <t xml:space="preserve">
</t>
    </r>
  </si>
  <si>
    <t>46</t>
  </si>
  <si>
    <r>
      <t>-0,0012</t>
    </r>
    <r>
      <rPr>
        <i/>
        <sz val="6"/>
        <rFont val="Arial"/>
        <family val="2"/>
        <charset val="204"/>
      </rPr>
      <t xml:space="preserve">
</t>
    </r>
  </si>
  <si>
    <t>47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</si>
  <si>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(-2925 руб.): 105% от ФОТ
СП (-1539 руб.): 65%*0,85 от ФОТ</t>
    </r>
  </si>
  <si>
    <r>
      <t>-0,0584</t>
    </r>
    <r>
      <rPr>
        <i/>
        <sz val="6"/>
        <rFont val="Arial"/>
        <family val="2"/>
        <charset val="204"/>
      </rPr>
      <t xml:space="preserve">
(-0,5*0,1*116,8) / 100</t>
    </r>
  </si>
  <si>
    <t>48</t>
  </si>
  <si>
    <t>Бортовой камень   (поребрик П-5У , ГОСТ 6665-91, длина 3м объем бетона на 1 м-0,021 м3)</t>
  </si>
  <si>
    <r>
      <t>2,4528</t>
    </r>
    <r>
      <rPr>
        <i/>
        <sz val="6"/>
        <rFont val="Arial"/>
        <family val="2"/>
        <charset val="204"/>
      </rPr>
      <t xml:space="preserve">
0,021*116,8</t>
    </r>
  </si>
  <si>
    <r>
      <t>1935,83</t>
    </r>
    <r>
      <rPr>
        <i/>
        <sz val="5"/>
        <rFont val="Arial"/>
        <family val="2"/>
        <charset val="204"/>
      </rPr>
      <t xml:space="preserve">
14662/1,2/7,101*1,02*1,103</t>
    </r>
  </si>
  <si>
    <t>Раздел 3. Ремонт  отмостки  (тип III)</t>
  </si>
  <si>
    <t>49</t>
  </si>
  <si>
    <r>
      <t>Разборка бортовых камней БР.100.20.8 : (174*0,04+174*0,014*2,4)=12,81 т: на бетонном основании</t>
    </r>
    <r>
      <rPr>
        <i/>
        <sz val="7"/>
        <rFont val="Arial"/>
        <family val="2"/>
        <charset val="204"/>
      </rPr>
      <t xml:space="preserve">
НР (36051 руб.): 104% от ФОТ
СП (20798 руб.): 60% от ФОТ</t>
    </r>
  </si>
  <si>
    <r>
      <t>1,74</t>
    </r>
    <r>
      <rPr>
        <i/>
        <sz val="6"/>
        <rFont val="Arial"/>
        <family val="2"/>
        <charset val="204"/>
      </rPr>
      <t xml:space="preserve">
174 / 100</t>
    </r>
  </si>
  <si>
    <t>50</t>
  </si>
  <si>
    <r>
      <t>Разборка асфальтобетонных покрытий тротуаров толщиной до 4 см: с помощью молотков отбойных пневматических, (174*0,04*1,98)=13,78 т</t>
    </r>
    <r>
      <rPr>
        <i/>
        <sz val="7"/>
        <rFont val="Arial"/>
        <family val="2"/>
        <charset val="204"/>
      </rPr>
      <t xml:space="preserve">
НР (3350 руб.): 104% от ФОТ
СП (1933 руб.): 60% от ФОТ</t>
    </r>
  </si>
  <si>
    <r>
      <t>0,174</t>
    </r>
    <r>
      <rPr>
        <i/>
        <sz val="6"/>
        <rFont val="Arial"/>
        <family val="2"/>
        <charset val="204"/>
      </rPr>
      <t xml:space="preserve">
174 / 1000</t>
    </r>
  </si>
  <si>
    <t>51</t>
  </si>
  <si>
    <r>
      <t>12,8064</t>
    </r>
    <r>
      <rPr>
        <i/>
        <sz val="6"/>
        <rFont val="Arial"/>
        <family val="2"/>
        <charset val="204"/>
      </rPr>
      <t xml:space="preserve">
(174*0,04+174*0,014*2,4)</t>
    </r>
  </si>
  <si>
    <t>52</t>
  </si>
  <si>
    <r>
      <t>Перевозка грузов автомобилями-самосвалами грузоподъемностью 10 т, работающих вне карьера, на расстояние: до 15 км I класс груза 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</si>
  <si>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26,59</t>
    </r>
    <r>
      <rPr>
        <i/>
        <sz val="6"/>
        <rFont val="Arial"/>
        <family val="2"/>
        <charset val="204"/>
      </rPr>
      <t xml:space="preserve">
12,81+13,78</t>
    </r>
  </si>
  <si>
    <t>53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</si>
  <si>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(18471 руб.): 142% от ФОТ
СП (10504 руб.): 95%*0,85 от ФОТ</t>
    </r>
  </si>
  <si>
    <t>54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</si>
  <si>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(-791 руб.): 142% от ФОТ
СП (-450 руб.): 95%*0,85 от ФОТ</t>
    </r>
  </si>
  <si>
    <r>
      <t>-1,74</t>
    </r>
    <r>
      <rPr>
        <i/>
        <sz val="6"/>
        <rFont val="Arial"/>
        <family val="2"/>
        <charset val="204"/>
      </rPr>
      <t xml:space="preserve">
-174 / 100</t>
    </r>
  </si>
  <si>
    <t>55</t>
  </si>
  <si>
    <t>56</t>
  </si>
  <si>
    <t>Щебень из доменного шлака фр. 5-20 мм, НДС не предусмотрен</t>
  </si>
  <si>
    <r>
      <t>25,06</t>
    </r>
    <r>
      <rPr>
        <i/>
        <sz val="6"/>
        <rFont val="Arial"/>
        <family val="2"/>
        <charset val="204"/>
      </rPr>
      <t xml:space="preserve">
30,28-5,22</t>
    </r>
  </si>
  <si>
    <t>57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</si>
  <si>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(7086 руб.): 142% от ФОТ
СП (4029 руб.): 95%*0,85 от ФОТ</t>
    </r>
  </si>
  <si>
    <t>58</t>
  </si>
  <si>
    <r>
      <t>-12,42</t>
    </r>
    <r>
      <rPr>
        <i/>
        <sz val="6"/>
        <rFont val="Arial"/>
        <family val="2"/>
        <charset val="204"/>
      </rPr>
      <t xml:space="preserve">
</t>
    </r>
  </si>
  <si>
    <t>59</t>
  </si>
  <si>
    <r>
      <t>На каждые 0,5 см изменения толщины покрытия добавлять  (к=2) к расценке 27-07-001-01</t>
    </r>
    <r>
      <rPr>
        <i/>
        <sz val="7"/>
        <rFont val="Arial"/>
        <family val="2"/>
        <charset val="204"/>
      </rPr>
      <t xml:space="preserve">
НР (3096 руб.): 142% от ФОТ
СП (1760 руб.): 95%*0,85 от ФОТ</t>
    </r>
  </si>
  <si>
    <t>60</t>
  </si>
  <si>
    <r>
      <t>-4,211</t>
    </r>
    <r>
      <rPr>
        <i/>
        <sz val="6"/>
        <rFont val="Arial"/>
        <family val="2"/>
        <charset val="204"/>
      </rPr>
      <t xml:space="preserve">
</t>
    </r>
  </si>
  <si>
    <t>61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</si>
  <si>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(7,14+1,21*2)*174/100=16,63 т</t>
  </si>
  <si>
    <r>
      <t>16,631</t>
    </r>
    <r>
      <rPr>
        <i/>
        <sz val="6"/>
        <rFont val="Arial"/>
        <family val="2"/>
        <charset val="204"/>
      </rPr>
      <t xml:space="preserve">
12,42+4,211</t>
    </r>
  </si>
  <si>
    <t>Установка бортовых камней на отмостке</t>
  </si>
  <si>
    <t>62</t>
  </si>
  <si>
    <r>
      <t>Устройство подстилающих и выравнивающих слоев оснований: из шлака доменного отвального сталеплавильного, 10см</t>
    </r>
    <r>
      <rPr>
        <i/>
        <sz val="7"/>
        <rFont val="Arial"/>
        <family val="2"/>
        <charset val="204"/>
      </rPr>
      <t xml:space="preserve">
НР (723 руб.): 142% от ФОТ
СП (411 руб.): 95%*0,85 от ФОТ</t>
    </r>
  </si>
  <si>
    <r>
      <t>0,0348</t>
    </r>
    <r>
      <rPr>
        <i/>
        <sz val="6"/>
        <rFont val="Arial"/>
        <family val="2"/>
        <charset val="204"/>
      </rPr>
      <t xml:space="preserve">
(174*0,2*0,1) / 100</t>
    </r>
  </si>
  <si>
    <t>63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</si>
  <si>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</si>
  <si>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4,3848</t>
    </r>
    <r>
      <rPr>
        <i/>
        <sz val="6"/>
        <rFont val="Arial"/>
        <family val="2"/>
        <charset val="204"/>
      </rPr>
      <t xml:space="preserve">
3,48*1,26</t>
    </r>
  </si>
  <si>
    <t>64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</si>
  <si>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(46918 руб.): 142% от ФОТ
СП (26681 руб.): 95%*0,85 от ФОТ</t>
    </r>
  </si>
  <si>
    <t>65</t>
  </si>
  <si>
    <t>66</t>
  </si>
  <si>
    <r>
      <t>-0,2958</t>
    </r>
    <r>
      <rPr>
        <i/>
        <sz val="6"/>
        <rFont val="Arial"/>
        <family val="2"/>
        <charset val="204"/>
      </rPr>
      <t xml:space="preserve">
</t>
    </r>
  </si>
  <si>
    <t>67</t>
  </si>
  <si>
    <r>
      <t>-10,27</t>
    </r>
    <r>
      <rPr>
        <i/>
        <sz val="6"/>
        <rFont val="Arial"/>
        <family val="2"/>
        <charset val="204"/>
      </rPr>
      <t xml:space="preserve">
</t>
    </r>
  </si>
  <si>
    <t>68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</si>
  <si>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(-4375 руб.): 105% от ФОТ
СП (-2302 руб.): 65%*0,85 от ФОТ</t>
    </r>
  </si>
  <si>
    <r>
      <t>-0,087</t>
    </r>
    <r>
      <rPr>
        <i/>
        <sz val="6"/>
        <rFont val="Arial"/>
        <family val="2"/>
        <charset val="204"/>
      </rPr>
      <t xml:space="preserve">
(-0,5*0,1*174) / 100</t>
    </r>
  </si>
  <si>
    <t>69</t>
  </si>
  <si>
    <t>Бортовой камень    (поребрик П-5У , ГОСТ 6665-91, длина 3м объем бетона на 1 м-0,021 м3)</t>
  </si>
  <si>
    <r>
      <t>3,654</t>
    </r>
    <r>
      <rPr>
        <i/>
        <sz val="6"/>
        <rFont val="Arial"/>
        <family val="2"/>
        <charset val="204"/>
      </rPr>
      <t xml:space="preserve">
0,021*174</t>
    </r>
  </si>
  <si>
    <t>70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</si>
  <si>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(10891 руб.): 80% от ФОТ
СП (5207 руб.): 45%*0,85 от ФОТ</t>
    </r>
  </si>
  <si>
    <r>
      <t>0,705</t>
    </r>
    <r>
      <rPr>
        <i/>
        <sz val="6"/>
        <rFont val="Arial"/>
        <family val="2"/>
        <charset val="204"/>
      </rPr>
      <t xml:space="preserve">
(470*0,15)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</si>
  <si>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</si>
  <si>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</si>
  <si>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</si>
  <si>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</si>
  <si>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23328) (Поз. 21, 26, 70)</t>
  </si>
  <si>
    <t xml:space="preserve">   104% ФОТ (от 88151) (Поз. 1-2, 22-23, 49-50)</t>
  </si>
  <si>
    <t xml:space="preserve">   105% ФОТ (от -11095) (Поз. 12, 47, 68)</t>
  </si>
  <si>
    <t xml:space="preserve">   142% ФОТ (от 150261) (Поз. 6-11, 13-20, 29-46, 48, 53-67, 69)</t>
  </si>
  <si>
    <t>Сметная прибыль</t>
  </si>
  <si>
    <t xml:space="preserve">   45%*0,85 ФОТ (от 23328) (Поз. 21, 26, 70)</t>
  </si>
  <si>
    <t xml:space="preserve">   60% ФОТ (от 88151) (Поз. 1-2, 22-23, 49-50)</t>
  </si>
  <si>
    <t xml:space="preserve">   65%*0,85 ФОТ (от -11095) (Поз. 12, 47, 68)</t>
  </si>
  <si>
    <t xml:space="preserve">   95%*0,85 ФОТ (от 150261) (Поз. 6-11, 13-20, 29-46, 48, 53-67, 69)</t>
  </si>
  <si>
    <t>Итоги по смете:</t>
  </si>
  <si>
    <t xml:space="preserve">  Итого Поз. 5, 25, 28, 52 "Перевозка СМР=11,441"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</si>
  <si>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</si>
  <si>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</si>
  <si>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</si>
  <si>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</si>
  <si>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</si>
  <si>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</si>
  <si>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</si>
  <si>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</si>
  <si>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1615052</t>
  </si>
  <si>
    <t xml:space="preserve">  Непредвиденные затраты 2% от 1649614,11</t>
  </si>
  <si>
    <t xml:space="preserve">  НДС 20% от 1682606,39</t>
  </si>
  <si>
    <t xml:space="preserve">  ВСЕГО по смете</t>
  </si>
  <si>
    <t>Благоустройство дворовой территории многоквартирного жилого дома по адресу: г. Новокузнецк, ул. Тушинская д. 74</t>
  </si>
  <si>
    <t>тыс. руб.</t>
  </si>
  <si>
    <t>___________________________250,645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</si>
  <si>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</si>
  <si>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</si>
  <si>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</si>
  <si>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</si>
  <si>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_______________________________________________________________________________________________879,53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</si>
  <si>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</si>
  <si>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</si>
  <si>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Директор ООО "РСЦ Академия ЖКХ" </t>
  </si>
  <si>
    <t xml:space="preserve"> Ткачев А.В.</t>
  </si>
  <si>
    <t>октябрь 2019г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</si>
  <si>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</si>
  <si>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</si>
  <si>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</si>
  <si>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</si>
  <si>
    <t xml:space="preserve">     Перевозка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</si>
</sst>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sz val="7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7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1" fontId="7" fillId="2" borderId="3" xfId="1" applyNumberFormat="1" applyFont="1" applyFill="1" applyBorder="1" applyAlignment="1">
      <alignment horizontal="right" vertical="top"/>
    </xf>
    <xf numFmtId="0" fontId="7" fillId="2" borderId="3" xfId="1" applyFont="1" applyFill="1" applyBorder="1" applyAlignment="1">
      <alignment horizontal="right" vertical="top"/>
    </xf>
    <xf numFmtId="0" fontId="4" fillId="2" borderId="0" xfId="1" applyFont="1" applyFill="1"/>
    <xf numFmtId="1" fontId="7" fillId="2" borderId="3" xfId="1" applyNumberFormat="1" applyFont="1" applyFill="1" applyBorder="1" applyAlignment="1">
      <alignment horizontal="right" vertical="top" wrapText="1"/>
    </xf>
    <xf numFmtId="1" fontId="14" fillId="2" borderId="3" xfId="1" applyNumberFormat="1" applyFont="1" applyFill="1" applyBorder="1" applyAlignment="1">
      <alignment horizontal="right" vertical="top" wrapText="1"/>
    </xf>
    <xf numFmtId="1" fontId="16" fillId="2" borderId="3" xfId="1" applyNumberFormat="1" applyFont="1" applyFill="1" applyBorder="1" applyAlignment="1">
      <alignment horizontal="right" vertical="top" wrapText="1"/>
    </xf>
    <xf numFmtId="0" fontId="13" fillId="2" borderId="3" xfId="1" applyFont="1" applyFill="1" applyBorder="1" applyAlignment="1">
      <alignment horizontal="right" vertical="top" wrapText="1"/>
    </xf>
    <xf numFmtId="0" fontId="15" fillId="2" borderId="0" xfId="1" applyFont="1" applyFill="1"/>
    <xf numFmtId="0" fontId="3" fillId="2" borderId="4" xfId="1" applyNumberFormat="1" applyFont="1" applyFill="1" applyBorder="1" applyAlignment="1">
      <alignment horizontal="left" vertical="top" wrapText="1"/>
    </xf>
    <xf numFmtId="0" fontId="3" fillId="2" borderId="5" xfId="1" applyNumberFormat="1" applyFont="1" applyFill="1" applyBorder="1" applyAlignment="1">
      <alignment horizontal="left" vertical="top" wrapText="1"/>
    </xf>
    <xf numFmtId="0" fontId="3" fillId="2" borderId="6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0" fontId="9" fillId="2" borderId="6" xfId="1" applyNumberFormat="1" applyFont="1" applyFill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2" borderId="0" xfId="1" applyNumberFormat="1" applyFont="1" applyFill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horizontal="right"/>
    </xf>
    <xf numFmtId="168" fontId="0" fillId="0" borderId="0" xfId="0" applyNumberForma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926"/>
  <sheetViews>
    <sheetView showGridLines="0" tabSelected="1" zoomScaleNormal="100" zoomScaleSheetLayoutView="75" workbookViewId="0">
      <selection activeCell="T7" sqref="T7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9" style="1" customWidth="1"/>
    <col min="3" max="3" width="34.33203125" style="25" customWidth="1"/>
    <col min="4" max="4" width="7.6640625" style="24" customWidth="1"/>
    <col min="5" max="5" width="16.44140625" style="27" customWidth="1"/>
    <col min="6" max="6" width="7.3320312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 x14ac:dyDescent="0.25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5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customHeight="1" outlineLevel="1" x14ac:dyDescent="0.25">
      <c r="A3" s="31" t="s">
        <v>300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84"/>
      <c r="N3" s="84"/>
      <c r="O3" s="84"/>
      <c r="P3" s="84"/>
      <c r="Q3" s="84"/>
    </row>
    <row r="4" spans="1:17" outlineLevel="1" x14ac:dyDescent="0.25">
      <c r="A4" s="31" t="s">
        <v>2</v>
      </c>
      <c r="B4" s="9"/>
      <c r="C4" s="2" t="s">
        <v>301</v>
      </c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outlineLevel="1" x14ac:dyDescent="0.25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s="36" customFormat="1" ht="43.2" customHeight="1" x14ac:dyDescent="0.25">
      <c r="A6" s="46"/>
      <c r="B6" s="47"/>
      <c r="C6" s="48"/>
      <c r="E6" s="20"/>
      <c r="F6" s="20"/>
      <c r="I6" s="49" t="s">
        <v>290</v>
      </c>
      <c r="J6" s="20"/>
      <c r="K6" s="20"/>
      <c r="L6" s="20"/>
      <c r="M6" s="20"/>
      <c r="N6" s="20"/>
      <c r="O6" s="20"/>
      <c r="P6" s="20"/>
    </row>
    <row r="7" spans="1:17" x14ac:dyDescent="0.25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5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4"/>
      <c r="B9" s="9"/>
      <c r="C9" s="3"/>
      <c r="D9" s="8"/>
      <c r="E9" s="5"/>
      <c r="F9" s="5"/>
      <c r="G9" s="15" t="s">
        <v>4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3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4"/>
      <c r="B12" s="9"/>
      <c r="C12" s="16" t="s">
        <v>6</v>
      </c>
      <c r="D12" s="17" t="s">
        <v>290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4"/>
      <c r="B13" s="9"/>
      <c r="C13" s="3"/>
      <c r="D13" s="18"/>
      <c r="E13" s="12"/>
      <c r="F13" s="12"/>
      <c r="G13" s="13" t="s">
        <v>7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5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4"/>
      <c r="B15" s="9"/>
      <c r="C15" s="3"/>
      <c r="D15" s="17" t="s">
        <v>8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4.4" x14ac:dyDescent="0.3">
      <c r="A16" s="34"/>
      <c r="B16" s="9"/>
      <c r="C16" s="3"/>
      <c r="D16" s="17" t="s">
        <v>299</v>
      </c>
      <c r="E16" s="5"/>
      <c r="F16" s="5"/>
      <c r="G16" s="5"/>
      <c r="H16" s="17"/>
      <c r="I16" s="17"/>
      <c r="J16" s="92">
        <f>K134/1000</f>
        <v>1989.9644704696802</v>
      </c>
      <c r="K16" s="93"/>
      <c r="L16" s="11" t="s">
        <v>291</v>
      </c>
      <c r="M16" s="5"/>
      <c r="N16" s="5"/>
      <c r="O16" s="5"/>
      <c r="P16" s="5"/>
    </row>
    <row r="17" spans="1:17" ht="14.4" x14ac:dyDescent="0.3">
      <c r="A17" s="34"/>
      <c r="B17" s="9"/>
      <c r="C17" s="3"/>
      <c r="D17" s="17" t="s">
        <v>295</v>
      </c>
      <c r="E17" s="5"/>
      <c r="F17" s="5"/>
      <c r="G17" s="5"/>
      <c r="H17" s="17"/>
      <c r="I17" s="17"/>
      <c r="J17" s="79" t="s">
        <v>292</v>
      </c>
      <c r="K17" s="80"/>
      <c r="L17" s="11" t="s">
        <v>291</v>
      </c>
      <c r="M17" s="5"/>
      <c r="N17" s="5"/>
      <c r="O17" s="5"/>
      <c r="P17" s="5"/>
    </row>
    <row r="18" spans="1:17" ht="14.4" outlineLevel="1" x14ac:dyDescent="0.3">
      <c r="A18" s="34"/>
      <c r="B18" s="9"/>
      <c r="C18" s="3"/>
      <c r="D18" s="17" t="s">
        <v>296</v>
      </c>
      <c r="E18" s="5"/>
      <c r="F18" s="5"/>
      <c r="G18" s="5"/>
      <c r="H18" s="17"/>
      <c r="I18" s="17"/>
      <c r="J18" s="79" t="s">
        <v>297</v>
      </c>
      <c r="K18" s="80"/>
      <c r="L18" s="11" t="s">
        <v>298</v>
      </c>
      <c r="M18" s="5"/>
      <c r="N18" s="5"/>
      <c r="O18" s="5"/>
      <c r="P18" s="5"/>
    </row>
    <row r="19" spans="1:17" x14ac:dyDescent="0.25">
      <c r="A19" s="34"/>
      <c r="B19" s="9"/>
      <c r="C19" s="3"/>
      <c r="D19" s="36" t="s">
        <v>293</v>
      </c>
      <c r="E19" s="5"/>
      <c r="F19" s="5"/>
      <c r="G19" s="5"/>
      <c r="H19" s="5"/>
      <c r="I19" s="5"/>
      <c r="J19" s="5"/>
      <c r="K19" s="5"/>
      <c r="L19" s="5" t="s">
        <v>302</v>
      </c>
      <c r="M19" s="5"/>
      <c r="N19" s="5"/>
      <c r="O19" s="5"/>
      <c r="P19" s="5"/>
    </row>
    <row r="20" spans="1:17" x14ac:dyDescent="0.25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88" t="s">
        <v>9</v>
      </c>
      <c r="B22" s="90" t="s">
        <v>10</v>
      </c>
      <c r="C22" s="82" t="s">
        <v>11</v>
      </c>
      <c r="D22" s="82" t="s">
        <v>12</v>
      </c>
      <c r="E22" s="82" t="s">
        <v>13</v>
      </c>
      <c r="F22" s="82" t="s">
        <v>14</v>
      </c>
      <c r="G22" s="83"/>
      <c r="H22" s="83"/>
      <c r="I22" s="83"/>
      <c r="J22" s="82" t="s">
        <v>15</v>
      </c>
      <c r="K22" s="85"/>
      <c r="L22" s="85"/>
      <c r="M22" s="85"/>
      <c r="N22" s="85"/>
      <c r="O22" s="82" t="s">
        <v>16</v>
      </c>
      <c r="P22" s="82" t="s">
        <v>17</v>
      </c>
      <c r="Q22" s="86" t="s">
        <v>23</v>
      </c>
    </row>
    <row r="23" spans="1:17" ht="18.75" customHeight="1" x14ac:dyDescent="0.25">
      <c r="A23" s="89"/>
      <c r="B23" s="91"/>
      <c r="C23" s="87"/>
      <c r="D23" s="82"/>
      <c r="E23" s="82"/>
      <c r="F23" s="82" t="s">
        <v>18</v>
      </c>
      <c r="G23" s="82" t="s">
        <v>19</v>
      </c>
      <c r="H23" s="83"/>
      <c r="I23" s="83"/>
      <c r="J23" s="82" t="s">
        <v>24</v>
      </c>
      <c r="K23" s="82" t="s">
        <v>18</v>
      </c>
      <c r="L23" s="82" t="s">
        <v>19</v>
      </c>
      <c r="M23" s="83"/>
      <c r="N23" s="83"/>
      <c r="O23" s="82"/>
      <c r="P23" s="82"/>
      <c r="Q23" s="86"/>
    </row>
    <row r="24" spans="1:17" ht="22.5" customHeight="1" x14ac:dyDescent="0.25">
      <c r="A24" s="89"/>
      <c r="B24" s="91"/>
      <c r="C24" s="87"/>
      <c r="D24" s="82"/>
      <c r="E24" s="82"/>
      <c r="F24" s="83"/>
      <c r="G24" s="21" t="s">
        <v>20</v>
      </c>
      <c r="H24" s="21" t="s">
        <v>21</v>
      </c>
      <c r="I24" s="21" t="s">
        <v>22</v>
      </c>
      <c r="J24" s="87"/>
      <c r="K24" s="83"/>
      <c r="L24" s="21" t="s">
        <v>20</v>
      </c>
      <c r="M24" s="21" t="s">
        <v>21</v>
      </c>
      <c r="N24" s="21" t="s">
        <v>22</v>
      </c>
      <c r="O24" s="82"/>
      <c r="P24" s="82"/>
      <c r="Q24" s="86"/>
    </row>
    <row r="25" spans="1:17" x14ac:dyDescent="0.25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8" customHeight="1" x14ac:dyDescent="0.25">
      <c r="A26" s="81" t="s">
        <v>27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</row>
    <row r="27" spans="1:17" ht="19.8" customHeight="1" x14ac:dyDescent="0.25">
      <c r="A27" s="76" t="s">
        <v>28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</row>
    <row r="28" spans="1:17" ht="53.4" x14ac:dyDescent="0.25">
      <c r="A28" s="37" t="s">
        <v>29</v>
      </c>
      <c r="B28" s="38" t="s">
        <v>30</v>
      </c>
      <c r="C28" s="39" t="s">
        <v>32</v>
      </c>
      <c r="D28" s="28" t="s">
        <v>31</v>
      </c>
      <c r="E28" s="40" t="s">
        <v>33</v>
      </c>
      <c r="F28" s="41">
        <v>1417.77</v>
      </c>
      <c r="G28" s="41">
        <v>708.54</v>
      </c>
      <c r="H28" s="41">
        <v>709.23</v>
      </c>
      <c r="I28" s="41">
        <v>113.55</v>
      </c>
      <c r="J28" s="42"/>
      <c r="K28" s="42">
        <v>2453</v>
      </c>
      <c r="L28" s="42">
        <v>1226</v>
      </c>
      <c r="M28" s="42">
        <v>1227</v>
      </c>
      <c r="N28" s="42">
        <v>196</v>
      </c>
      <c r="O28" s="42">
        <v>68.260000000000005</v>
      </c>
      <c r="P28" s="42">
        <v>118.09</v>
      </c>
      <c r="Q28" s="42"/>
    </row>
    <row r="29" spans="1:17" ht="76.2" x14ac:dyDescent="0.25">
      <c r="A29" s="37" t="s">
        <v>34</v>
      </c>
      <c r="B29" s="38" t="s">
        <v>35</v>
      </c>
      <c r="C29" s="39" t="s">
        <v>37</v>
      </c>
      <c r="D29" s="28" t="s">
        <v>36</v>
      </c>
      <c r="E29" s="40" t="s">
        <v>38</v>
      </c>
      <c r="F29" s="41">
        <v>3820.63</v>
      </c>
      <c r="G29" s="41">
        <v>32.51</v>
      </c>
      <c r="H29" s="41">
        <v>3788.12</v>
      </c>
      <c r="I29" s="41">
        <v>98.22</v>
      </c>
      <c r="J29" s="42"/>
      <c r="K29" s="42">
        <v>2033</v>
      </c>
      <c r="L29" s="42">
        <v>17</v>
      </c>
      <c r="M29" s="42">
        <v>2016</v>
      </c>
      <c r="N29" s="42">
        <v>52</v>
      </c>
      <c r="O29" s="42">
        <v>3.47</v>
      </c>
      <c r="P29" s="42">
        <v>1.85</v>
      </c>
      <c r="Q29" s="42"/>
    </row>
    <row r="30" spans="1:17" ht="22.8" x14ac:dyDescent="0.25">
      <c r="A30" s="37" t="s">
        <v>39</v>
      </c>
      <c r="B30" s="38" t="s">
        <v>40</v>
      </c>
      <c r="C30" s="39" t="s">
        <v>41</v>
      </c>
      <c r="D30" s="28" t="s">
        <v>42</v>
      </c>
      <c r="E30" s="43">
        <v>73.739999999999995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99" x14ac:dyDescent="0.25">
      <c r="A31" s="37" t="s">
        <v>43</v>
      </c>
      <c r="B31" s="38" t="s">
        <v>44</v>
      </c>
      <c r="C31" s="39" t="s">
        <v>46</v>
      </c>
      <c r="D31" s="28" t="s">
        <v>45</v>
      </c>
      <c r="E31" s="40" t="s">
        <v>47</v>
      </c>
      <c r="F31" s="41">
        <v>4.49</v>
      </c>
      <c r="G31" s="42"/>
      <c r="H31" s="42"/>
      <c r="I31" s="42"/>
      <c r="J31" s="42"/>
      <c r="K31" s="42">
        <v>153</v>
      </c>
      <c r="L31" s="42"/>
      <c r="M31" s="42"/>
      <c r="N31" s="42"/>
      <c r="O31" s="42"/>
      <c r="P31" s="42"/>
      <c r="Q31" s="42"/>
    </row>
    <row r="32" spans="1:17" ht="64.8" x14ac:dyDescent="0.25">
      <c r="A32" s="37" t="s">
        <v>48</v>
      </c>
      <c r="B32" s="38" t="s">
        <v>49</v>
      </c>
      <c r="C32" s="39" t="s">
        <v>50</v>
      </c>
      <c r="D32" s="28" t="s">
        <v>45</v>
      </c>
      <c r="E32" s="40" t="s">
        <v>51</v>
      </c>
      <c r="F32" s="41">
        <v>15.36</v>
      </c>
      <c r="G32" s="42"/>
      <c r="H32" s="42"/>
      <c r="I32" s="42"/>
      <c r="J32" s="42"/>
      <c r="K32" s="42">
        <v>1656</v>
      </c>
      <c r="L32" s="42"/>
      <c r="M32" s="42"/>
      <c r="N32" s="42"/>
      <c r="O32" s="42"/>
      <c r="P32" s="42"/>
      <c r="Q32" s="42"/>
    </row>
    <row r="33" spans="1:17" ht="19.8" customHeight="1" x14ac:dyDescent="0.25">
      <c r="A33" s="76" t="s">
        <v>52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79.8" x14ac:dyDescent="0.25">
      <c r="A34" s="37" t="s">
        <v>53</v>
      </c>
      <c r="B34" s="38" t="s">
        <v>54</v>
      </c>
      <c r="C34" s="39" t="s">
        <v>56</v>
      </c>
      <c r="D34" s="28" t="s">
        <v>55</v>
      </c>
      <c r="E34" s="40" t="s">
        <v>57</v>
      </c>
      <c r="F34" s="41">
        <v>4617.09</v>
      </c>
      <c r="G34" s="41">
        <v>121.95</v>
      </c>
      <c r="H34" s="41">
        <v>4465.6400000000003</v>
      </c>
      <c r="I34" s="41">
        <v>478.22</v>
      </c>
      <c r="J34" s="42"/>
      <c r="K34" s="42">
        <v>359</v>
      </c>
      <c r="L34" s="42">
        <v>9</v>
      </c>
      <c r="M34" s="42">
        <v>348</v>
      </c>
      <c r="N34" s="42">
        <v>37</v>
      </c>
      <c r="O34" s="42">
        <v>12.77</v>
      </c>
      <c r="P34" s="42">
        <v>0.99</v>
      </c>
      <c r="Q34" s="42"/>
    </row>
    <row r="35" spans="1:17" ht="45.6" x14ac:dyDescent="0.25">
      <c r="A35" s="37" t="s">
        <v>58</v>
      </c>
      <c r="B35" s="38" t="s">
        <v>59</v>
      </c>
      <c r="C35" s="39" t="s">
        <v>60</v>
      </c>
      <c r="D35" s="28" t="s">
        <v>61</v>
      </c>
      <c r="E35" s="40" t="s">
        <v>62</v>
      </c>
      <c r="F35" s="41" t="s">
        <v>63</v>
      </c>
      <c r="G35" s="42"/>
      <c r="H35" s="42"/>
      <c r="I35" s="42"/>
      <c r="J35" s="42"/>
      <c r="K35" s="42">
        <v>589</v>
      </c>
      <c r="L35" s="42"/>
      <c r="M35" s="42"/>
      <c r="N35" s="42"/>
      <c r="O35" s="42"/>
      <c r="P35" s="42"/>
      <c r="Q35" s="42"/>
    </row>
    <row r="36" spans="1:17" ht="42" x14ac:dyDescent="0.25">
      <c r="A36" s="37" t="s">
        <v>64</v>
      </c>
      <c r="B36" s="38" t="s">
        <v>65</v>
      </c>
      <c r="C36" s="39" t="s">
        <v>67</v>
      </c>
      <c r="D36" s="28" t="s">
        <v>66</v>
      </c>
      <c r="E36" s="40" t="s">
        <v>33</v>
      </c>
      <c r="F36" s="41">
        <v>4554.6099999999997</v>
      </c>
      <c r="G36" s="41">
        <v>772.97</v>
      </c>
      <c r="H36" s="41">
        <v>104.2</v>
      </c>
      <c r="I36" s="41">
        <v>11.02</v>
      </c>
      <c r="J36" s="42"/>
      <c r="K36" s="42">
        <v>7879</v>
      </c>
      <c r="L36" s="42">
        <v>1337</v>
      </c>
      <c r="M36" s="42">
        <v>180</v>
      </c>
      <c r="N36" s="42">
        <v>19</v>
      </c>
      <c r="O36" s="42">
        <v>76.08</v>
      </c>
      <c r="P36" s="42">
        <v>131.62</v>
      </c>
      <c r="Q36" s="42"/>
    </row>
    <row r="37" spans="1:17" ht="20.399999999999999" x14ac:dyDescent="0.25">
      <c r="A37" s="37" t="s">
        <v>68</v>
      </c>
      <c r="B37" s="38" t="s">
        <v>69</v>
      </c>
      <c r="C37" s="39" t="s">
        <v>70</v>
      </c>
      <c r="D37" s="28" t="s">
        <v>42</v>
      </c>
      <c r="E37" s="40" t="s">
        <v>71</v>
      </c>
      <c r="F37" s="41">
        <v>10557.18</v>
      </c>
      <c r="G37" s="42"/>
      <c r="H37" s="42"/>
      <c r="I37" s="42"/>
      <c r="J37" s="42"/>
      <c r="K37" s="42">
        <v>-18</v>
      </c>
      <c r="L37" s="42"/>
      <c r="M37" s="42"/>
      <c r="N37" s="42"/>
      <c r="O37" s="42"/>
      <c r="P37" s="42"/>
      <c r="Q37" s="42"/>
    </row>
    <row r="38" spans="1:17" ht="34.200000000000003" x14ac:dyDescent="0.25">
      <c r="A38" s="37" t="s">
        <v>72</v>
      </c>
      <c r="B38" s="38" t="s">
        <v>73</v>
      </c>
      <c r="C38" s="39" t="s">
        <v>74</v>
      </c>
      <c r="D38" s="28" t="s">
        <v>61</v>
      </c>
      <c r="E38" s="40" t="s">
        <v>75</v>
      </c>
      <c r="F38" s="41">
        <v>705.14</v>
      </c>
      <c r="G38" s="42"/>
      <c r="H38" s="42"/>
      <c r="I38" s="42"/>
      <c r="J38" s="42"/>
      <c r="K38" s="42">
        <v>-207</v>
      </c>
      <c r="L38" s="42"/>
      <c r="M38" s="42"/>
      <c r="N38" s="42"/>
      <c r="O38" s="42"/>
      <c r="P38" s="42"/>
      <c r="Q38" s="42"/>
    </row>
    <row r="39" spans="1:17" ht="20.399999999999999" x14ac:dyDescent="0.25">
      <c r="A39" s="37" t="s">
        <v>76</v>
      </c>
      <c r="B39" s="38" t="s">
        <v>77</v>
      </c>
      <c r="C39" s="39" t="s">
        <v>78</v>
      </c>
      <c r="D39" s="28" t="s">
        <v>61</v>
      </c>
      <c r="E39" s="40" t="s">
        <v>79</v>
      </c>
      <c r="F39" s="41">
        <v>594.11</v>
      </c>
      <c r="G39" s="42"/>
      <c r="H39" s="42"/>
      <c r="I39" s="42"/>
      <c r="J39" s="42"/>
      <c r="K39" s="42">
        <v>-6066</v>
      </c>
      <c r="L39" s="42"/>
      <c r="M39" s="42"/>
      <c r="N39" s="42"/>
      <c r="O39" s="42"/>
      <c r="P39" s="42"/>
      <c r="Q39" s="42"/>
    </row>
    <row r="40" spans="1:17" ht="79.8" x14ac:dyDescent="0.25">
      <c r="A40" s="37" t="s">
        <v>80</v>
      </c>
      <c r="B40" s="38" t="s">
        <v>81</v>
      </c>
      <c r="C40" s="39" t="s">
        <v>83</v>
      </c>
      <c r="D40" s="28" t="s">
        <v>82</v>
      </c>
      <c r="E40" s="40" t="s">
        <v>84</v>
      </c>
      <c r="F40" s="41">
        <v>6709.29</v>
      </c>
      <c r="G40" s="41">
        <v>1686.6</v>
      </c>
      <c r="H40" s="41">
        <v>2609.79</v>
      </c>
      <c r="I40" s="41">
        <v>291.77999999999997</v>
      </c>
      <c r="J40" s="42"/>
      <c r="K40" s="42">
        <v>-580</v>
      </c>
      <c r="L40" s="42">
        <v>-146</v>
      </c>
      <c r="M40" s="42">
        <v>-226</v>
      </c>
      <c r="N40" s="42">
        <v>-25</v>
      </c>
      <c r="O40" s="42">
        <v>180</v>
      </c>
      <c r="P40" s="42">
        <v>-15.57</v>
      </c>
      <c r="Q40" s="42"/>
    </row>
    <row r="41" spans="1:17" ht="36" x14ac:dyDescent="0.25">
      <c r="A41" s="37" t="s">
        <v>85</v>
      </c>
      <c r="B41" s="38" t="s">
        <v>86</v>
      </c>
      <c r="C41" s="39" t="s">
        <v>87</v>
      </c>
      <c r="D41" s="28" t="s">
        <v>61</v>
      </c>
      <c r="E41" s="40" t="s">
        <v>88</v>
      </c>
      <c r="F41" s="41" t="s">
        <v>89</v>
      </c>
      <c r="G41" s="42"/>
      <c r="H41" s="42"/>
      <c r="I41" s="42"/>
      <c r="J41" s="42"/>
      <c r="K41" s="42">
        <v>17256</v>
      </c>
      <c r="L41" s="42"/>
      <c r="M41" s="42"/>
      <c r="N41" s="42"/>
      <c r="O41" s="42"/>
      <c r="P41" s="42"/>
      <c r="Q41" s="42"/>
    </row>
    <row r="42" spans="1:17" ht="19.8" customHeight="1" x14ac:dyDescent="0.25">
      <c r="A42" s="76" t="s">
        <v>90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</row>
    <row r="43" spans="1:17" ht="79.8" x14ac:dyDescent="0.25">
      <c r="A43" s="37" t="s">
        <v>91</v>
      </c>
      <c r="B43" s="38" t="s">
        <v>54</v>
      </c>
      <c r="C43" s="39" t="s">
        <v>92</v>
      </c>
      <c r="D43" s="28" t="s">
        <v>55</v>
      </c>
      <c r="E43" s="40" t="s">
        <v>93</v>
      </c>
      <c r="F43" s="41">
        <v>4617.09</v>
      </c>
      <c r="G43" s="41">
        <v>121.95</v>
      </c>
      <c r="H43" s="41">
        <v>4465.6400000000003</v>
      </c>
      <c r="I43" s="41">
        <v>478.22</v>
      </c>
      <c r="J43" s="42"/>
      <c r="K43" s="42">
        <v>2456</v>
      </c>
      <c r="L43" s="42">
        <v>65</v>
      </c>
      <c r="M43" s="42">
        <v>2376</v>
      </c>
      <c r="N43" s="42">
        <v>254</v>
      </c>
      <c r="O43" s="42">
        <v>12.77</v>
      </c>
      <c r="P43" s="42">
        <v>6.79</v>
      </c>
      <c r="Q43" s="42"/>
    </row>
    <row r="44" spans="1:17" ht="45.6" x14ac:dyDescent="0.25">
      <c r="A44" s="37" t="s">
        <v>94</v>
      </c>
      <c r="B44" s="38" t="s">
        <v>59</v>
      </c>
      <c r="C44" s="39" t="s">
        <v>95</v>
      </c>
      <c r="D44" s="28" t="s">
        <v>61</v>
      </c>
      <c r="E44" s="40" t="s">
        <v>96</v>
      </c>
      <c r="F44" s="41" t="s">
        <v>63</v>
      </c>
      <c r="G44" s="42"/>
      <c r="H44" s="42"/>
      <c r="I44" s="42"/>
      <c r="J44" s="42"/>
      <c r="K44" s="42">
        <v>4028</v>
      </c>
      <c r="L44" s="42"/>
      <c r="M44" s="42"/>
      <c r="N44" s="42"/>
      <c r="O44" s="42"/>
      <c r="P44" s="42"/>
      <c r="Q44" s="42"/>
    </row>
    <row r="45" spans="1:17" ht="64.8" x14ac:dyDescent="0.25">
      <c r="A45" s="37" t="s">
        <v>97</v>
      </c>
      <c r="B45" s="38" t="s">
        <v>98</v>
      </c>
      <c r="C45" s="39" t="s">
        <v>100</v>
      </c>
      <c r="D45" s="28" t="s">
        <v>99</v>
      </c>
      <c r="E45" s="40" t="s">
        <v>101</v>
      </c>
      <c r="F45" s="41">
        <v>1981.77</v>
      </c>
      <c r="G45" s="42"/>
      <c r="H45" s="41">
        <v>49.08</v>
      </c>
      <c r="I45" s="41">
        <v>8.59</v>
      </c>
      <c r="J45" s="42"/>
      <c r="K45" s="42">
        <v>527</v>
      </c>
      <c r="L45" s="42"/>
      <c r="M45" s="42">
        <v>13</v>
      </c>
      <c r="N45" s="42">
        <v>2</v>
      </c>
      <c r="O45" s="42"/>
      <c r="P45" s="42"/>
      <c r="Q45" s="42"/>
    </row>
    <row r="46" spans="1:17" ht="76.2" x14ac:dyDescent="0.25">
      <c r="A46" s="37" t="s">
        <v>102</v>
      </c>
      <c r="B46" s="38" t="s">
        <v>103</v>
      </c>
      <c r="C46" s="39" t="s">
        <v>104</v>
      </c>
      <c r="D46" s="28" t="s">
        <v>36</v>
      </c>
      <c r="E46" s="40" t="s">
        <v>38</v>
      </c>
      <c r="F46" s="41">
        <v>3589.57</v>
      </c>
      <c r="G46" s="41">
        <v>442.75</v>
      </c>
      <c r="H46" s="41">
        <v>2777.78</v>
      </c>
      <c r="I46" s="41">
        <v>315.72000000000003</v>
      </c>
      <c r="J46" s="42"/>
      <c r="K46" s="42">
        <v>1910</v>
      </c>
      <c r="L46" s="42">
        <v>236</v>
      </c>
      <c r="M46" s="42">
        <v>1478</v>
      </c>
      <c r="N46" s="42">
        <v>168</v>
      </c>
      <c r="O46" s="42">
        <v>38.299999999999997</v>
      </c>
      <c r="P46" s="42">
        <v>20.38</v>
      </c>
      <c r="Q46" s="42"/>
    </row>
    <row r="47" spans="1:17" ht="45.6" x14ac:dyDescent="0.25">
      <c r="A47" s="37" t="s">
        <v>105</v>
      </c>
      <c r="B47" s="38" t="s">
        <v>106</v>
      </c>
      <c r="C47" s="39" t="s">
        <v>107</v>
      </c>
      <c r="D47" s="28" t="s">
        <v>42</v>
      </c>
      <c r="E47" s="43">
        <v>49.85</v>
      </c>
      <c r="F47" s="41">
        <v>518.6</v>
      </c>
      <c r="G47" s="42"/>
      <c r="H47" s="42"/>
      <c r="I47" s="42"/>
      <c r="J47" s="42"/>
      <c r="K47" s="42">
        <v>25852</v>
      </c>
      <c r="L47" s="42"/>
      <c r="M47" s="42"/>
      <c r="N47" s="42"/>
      <c r="O47" s="42"/>
      <c r="P47" s="42"/>
      <c r="Q47" s="42"/>
    </row>
    <row r="48" spans="1:17" ht="76.2" x14ac:dyDescent="0.25">
      <c r="A48" s="37" t="s">
        <v>108</v>
      </c>
      <c r="B48" s="38" t="s">
        <v>109</v>
      </c>
      <c r="C48" s="39" t="s">
        <v>110</v>
      </c>
      <c r="D48" s="28" t="s">
        <v>36</v>
      </c>
      <c r="E48" s="40" t="s">
        <v>38</v>
      </c>
      <c r="F48" s="41">
        <v>3437.9</v>
      </c>
      <c r="G48" s="41">
        <v>442.75</v>
      </c>
      <c r="H48" s="41">
        <v>2769.94</v>
      </c>
      <c r="I48" s="41">
        <v>315.39</v>
      </c>
      <c r="J48" s="42"/>
      <c r="K48" s="42">
        <v>1829</v>
      </c>
      <c r="L48" s="42">
        <v>236</v>
      </c>
      <c r="M48" s="42">
        <v>1474</v>
      </c>
      <c r="N48" s="42">
        <v>168</v>
      </c>
      <c r="O48" s="42">
        <v>38.299999999999997</v>
      </c>
      <c r="P48" s="42">
        <v>20.38</v>
      </c>
      <c r="Q48" s="42"/>
    </row>
    <row r="49" spans="1:17" ht="57" x14ac:dyDescent="0.25">
      <c r="A49" s="37" t="s">
        <v>111</v>
      </c>
      <c r="B49" s="38" t="s">
        <v>112</v>
      </c>
      <c r="C49" s="39" t="s">
        <v>113</v>
      </c>
      <c r="D49" s="28" t="s">
        <v>42</v>
      </c>
      <c r="E49" s="43">
        <v>51.39</v>
      </c>
      <c r="F49" s="41">
        <v>570.70000000000005</v>
      </c>
      <c r="G49" s="42"/>
      <c r="H49" s="42"/>
      <c r="I49" s="42"/>
      <c r="J49" s="42"/>
      <c r="K49" s="42">
        <v>29328</v>
      </c>
      <c r="L49" s="42"/>
      <c r="M49" s="42"/>
      <c r="N49" s="42"/>
      <c r="O49" s="42"/>
      <c r="P49" s="42"/>
      <c r="Q49" s="42"/>
    </row>
    <row r="50" spans="1:17" ht="42" x14ac:dyDescent="0.25">
      <c r="A50" s="37" t="s">
        <v>114</v>
      </c>
      <c r="B50" s="38" t="s">
        <v>115</v>
      </c>
      <c r="C50" s="39" t="s">
        <v>117</v>
      </c>
      <c r="D50" s="28" t="s">
        <v>116</v>
      </c>
      <c r="E50" s="40" t="s">
        <v>118</v>
      </c>
      <c r="F50" s="41">
        <v>797.39</v>
      </c>
      <c r="G50" s="41">
        <v>797.39</v>
      </c>
      <c r="H50" s="42"/>
      <c r="I50" s="42"/>
      <c r="J50" s="42"/>
      <c r="K50" s="42">
        <v>120</v>
      </c>
      <c r="L50" s="42">
        <v>120</v>
      </c>
      <c r="M50" s="42"/>
      <c r="N50" s="42"/>
      <c r="O50" s="42">
        <v>88.5</v>
      </c>
      <c r="P50" s="42">
        <v>13.28</v>
      </c>
      <c r="Q50" s="42"/>
    </row>
    <row r="51" spans="1:17" ht="19.8" customHeight="1" x14ac:dyDescent="0.25">
      <c r="A51" s="81" t="s">
        <v>119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</row>
    <row r="52" spans="1:17" ht="53.4" x14ac:dyDescent="0.25">
      <c r="A52" s="37" t="s">
        <v>120</v>
      </c>
      <c r="B52" s="38" t="s">
        <v>30</v>
      </c>
      <c r="C52" s="39" t="s">
        <v>121</v>
      </c>
      <c r="D52" s="28" t="s">
        <v>31</v>
      </c>
      <c r="E52" s="40" t="s">
        <v>122</v>
      </c>
      <c r="F52" s="41">
        <v>1417.77</v>
      </c>
      <c r="G52" s="41">
        <v>708.54</v>
      </c>
      <c r="H52" s="41">
        <v>709.23</v>
      </c>
      <c r="I52" s="41">
        <v>113.55</v>
      </c>
      <c r="J52" s="42"/>
      <c r="K52" s="42">
        <v>890</v>
      </c>
      <c r="L52" s="42">
        <v>445</v>
      </c>
      <c r="M52" s="42">
        <v>445</v>
      </c>
      <c r="N52" s="42">
        <v>71</v>
      </c>
      <c r="O52" s="42">
        <v>68.260000000000005</v>
      </c>
      <c r="P52" s="42">
        <v>42.87</v>
      </c>
      <c r="Q52" s="42"/>
    </row>
    <row r="53" spans="1:17" ht="64.8" x14ac:dyDescent="0.25">
      <c r="A53" s="37" t="s">
        <v>123</v>
      </c>
      <c r="B53" s="38" t="s">
        <v>124</v>
      </c>
      <c r="C53" s="39" t="s">
        <v>126</v>
      </c>
      <c r="D53" s="28" t="s">
        <v>125</v>
      </c>
      <c r="E53" s="40" t="s">
        <v>127</v>
      </c>
      <c r="F53" s="41">
        <v>1761.59</v>
      </c>
      <c r="G53" s="41">
        <v>577.02</v>
      </c>
      <c r="H53" s="41">
        <v>1184.57</v>
      </c>
      <c r="I53" s="41">
        <v>189.66</v>
      </c>
      <c r="J53" s="42"/>
      <c r="K53" s="42">
        <v>157</v>
      </c>
      <c r="L53" s="42">
        <v>51</v>
      </c>
      <c r="M53" s="42">
        <v>106</v>
      </c>
      <c r="N53" s="42">
        <v>17</v>
      </c>
      <c r="O53" s="42">
        <v>57.76</v>
      </c>
      <c r="P53" s="42">
        <v>5.14</v>
      </c>
      <c r="Q53" s="42"/>
    </row>
    <row r="54" spans="1:17" ht="99" x14ac:dyDescent="0.25">
      <c r="A54" s="37" t="s">
        <v>128</v>
      </c>
      <c r="B54" s="38" t="s">
        <v>44</v>
      </c>
      <c r="C54" s="39" t="s">
        <v>129</v>
      </c>
      <c r="D54" s="28" t="s">
        <v>45</v>
      </c>
      <c r="E54" s="40" t="s">
        <v>130</v>
      </c>
      <c r="F54" s="41">
        <v>4.49</v>
      </c>
      <c r="G54" s="42"/>
      <c r="H54" s="42"/>
      <c r="I54" s="42"/>
      <c r="J54" s="42"/>
      <c r="K54" s="42">
        <v>21</v>
      </c>
      <c r="L54" s="42"/>
      <c r="M54" s="42"/>
      <c r="N54" s="42"/>
      <c r="O54" s="42"/>
      <c r="P54" s="42"/>
      <c r="Q54" s="42"/>
    </row>
    <row r="55" spans="1:17" ht="64.8" x14ac:dyDescent="0.25">
      <c r="A55" s="37" t="s">
        <v>131</v>
      </c>
      <c r="B55" s="38" t="s">
        <v>49</v>
      </c>
      <c r="C55" s="39" t="s">
        <v>132</v>
      </c>
      <c r="D55" s="28" t="s">
        <v>45</v>
      </c>
      <c r="E55" s="40" t="s">
        <v>133</v>
      </c>
      <c r="F55" s="41">
        <v>15.36</v>
      </c>
      <c r="G55" s="42"/>
      <c r="H55" s="42"/>
      <c r="I55" s="42"/>
      <c r="J55" s="42"/>
      <c r="K55" s="42">
        <v>179</v>
      </c>
      <c r="L55" s="42"/>
      <c r="M55" s="42"/>
      <c r="N55" s="42"/>
      <c r="O55" s="42"/>
      <c r="P55" s="42"/>
      <c r="Q55" s="42"/>
    </row>
    <row r="56" spans="1:17" ht="53.4" x14ac:dyDescent="0.25">
      <c r="A56" s="37" t="s">
        <v>134</v>
      </c>
      <c r="B56" s="38" t="s">
        <v>135</v>
      </c>
      <c r="C56" s="39" t="s">
        <v>136</v>
      </c>
      <c r="D56" s="28" t="s">
        <v>116</v>
      </c>
      <c r="E56" s="40" t="s">
        <v>137</v>
      </c>
      <c r="F56" s="41">
        <v>1442.98</v>
      </c>
      <c r="G56" s="41">
        <v>1442.98</v>
      </c>
      <c r="H56" s="42"/>
      <c r="I56" s="42"/>
      <c r="J56" s="42"/>
      <c r="K56" s="42">
        <v>281</v>
      </c>
      <c r="L56" s="42">
        <v>281</v>
      </c>
      <c r="M56" s="42"/>
      <c r="N56" s="42"/>
      <c r="O56" s="42">
        <v>154</v>
      </c>
      <c r="P56" s="42">
        <v>29.94</v>
      </c>
      <c r="Q56" s="42"/>
    </row>
    <row r="57" spans="1:17" ht="53.4" x14ac:dyDescent="0.25">
      <c r="A57" s="37" t="s">
        <v>138</v>
      </c>
      <c r="B57" s="38" t="s">
        <v>139</v>
      </c>
      <c r="C57" s="39" t="s">
        <v>140</v>
      </c>
      <c r="D57" s="28" t="s">
        <v>45</v>
      </c>
      <c r="E57" s="40" t="s">
        <v>141</v>
      </c>
      <c r="F57" s="41">
        <v>5.42</v>
      </c>
      <c r="G57" s="42"/>
      <c r="H57" s="42"/>
      <c r="I57" s="42"/>
      <c r="J57" s="42"/>
      <c r="K57" s="42">
        <v>148</v>
      </c>
      <c r="L57" s="42"/>
      <c r="M57" s="42"/>
      <c r="N57" s="42"/>
      <c r="O57" s="42"/>
      <c r="P57" s="42"/>
      <c r="Q57" s="42"/>
    </row>
    <row r="58" spans="1:17" ht="64.8" x14ac:dyDescent="0.25">
      <c r="A58" s="37" t="s">
        <v>142</v>
      </c>
      <c r="B58" s="38" t="s">
        <v>49</v>
      </c>
      <c r="C58" s="39" t="s">
        <v>50</v>
      </c>
      <c r="D58" s="28" t="s">
        <v>45</v>
      </c>
      <c r="E58" s="43">
        <v>27.216000000000001</v>
      </c>
      <c r="F58" s="41">
        <v>15.36</v>
      </c>
      <c r="G58" s="42"/>
      <c r="H58" s="42"/>
      <c r="I58" s="42"/>
      <c r="J58" s="42"/>
      <c r="K58" s="42">
        <v>418</v>
      </c>
      <c r="L58" s="42"/>
      <c r="M58" s="42"/>
      <c r="N58" s="42"/>
      <c r="O58" s="42"/>
      <c r="P58" s="42"/>
      <c r="Q58" s="42"/>
    </row>
    <row r="59" spans="1:17" ht="57" x14ac:dyDescent="0.25">
      <c r="A59" s="37" t="s">
        <v>143</v>
      </c>
      <c r="B59" s="38" t="s">
        <v>144</v>
      </c>
      <c r="C59" s="39" t="s">
        <v>146</v>
      </c>
      <c r="D59" s="28" t="s">
        <v>145</v>
      </c>
      <c r="E59" s="40" t="s">
        <v>147</v>
      </c>
      <c r="F59" s="41">
        <v>592.78</v>
      </c>
      <c r="G59" s="41">
        <v>266.60000000000002</v>
      </c>
      <c r="H59" s="41">
        <v>322.22000000000003</v>
      </c>
      <c r="I59" s="41">
        <v>42.03</v>
      </c>
      <c r="J59" s="42"/>
      <c r="K59" s="42">
        <v>384</v>
      </c>
      <c r="L59" s="42">
        <v>173</v>
      </c>
      <c r="M59" s="42">
        <v>209</v>
      </c>
      <c r="N59" s="42">
        <v>27</v>
      </c>
      <c r="O59" s="42">
        <v>26.24</v>
      </c>
      <c r="P59" s="42">
        <v>17</v>
      </c>
      <c r="Q59" s="42"/>
    </row>
    <row r="60" spans="1:17" ht="57" x14ac:dyDescent="0.25">
      <c r="A60" s="37" t="s">
        <v>148</v>
      </c>
      <c r="B60" s="38" t="s">
        <v>149</v>
      </c>
      <c r="C60" s="39" t="s">
        <v>150</v>
      </c>
      <c r="D60" s="28" t="s">
        <v>145</v>
      </c>
      <c r="E60" s="40" t="s">
        <v>147</v>
      </c>
      <c r="F60" s="41">
        <v>56.08</v>
      </c>
      <c r="G60" s="41">
        <v>21.96</v>
      </c>
      <c r="H60" s="41">
        <v>34.119999999999997</v>
      </c>
      <c r="I60" s="41">
        <v>4.84</v>
      </c>
      <c r="J60" s="42"/>
      <c r="K60" s="42">
        <v>36</v>
      </c>
      <c r="L60" s="42">
        <v>14</v>
      </c>
      <c r="M60" s="42">
        <v>22</v>
      </c>
      <c r="N60" s="42">
        <v>3</v>
      </c>
      <c r="O60" s="42">
        <v>2.16</v>
      </c>
      <c r="P60" s="42">
        <v>1.4</v>
      </c>
      <c r="Q60" s="42"/>
    </row>
    <row r="61" spans="1:17" ht="24" x14ac:dyDescent="0.25">
      <c r="A61" s="37" t="s">
        <v>151</v>
      </c>
      <c r="B61" s="38" t="s">
        <v>59</v>
      </c>
      <c r="C61" s="39" t="s">
        <v>152</v>
      </c>
      <c r="D61" s="28" t="s">
        <v>61</v>
      </c>
      <c r="E61" s="40" t="s">
        <v>153</v>
      </c>
      <c r="F61" s="41" t="s">
        <v>154</v>
      </c>
      <c r="G61" s="42"/>
      <c r="H61" s="42"/>
      <c r="I61" s="42"/>
      <c r="J61" s="42"/>
      <c r="K61" s="42">
        <v>752</v>
      </c>
      <c r="L61" s="42"/>
      <c r="M61" s="42"/>
      <c r="N61" s="42"/>
      <c r="O61" s="42"/>
      <c r="P61" s="42"/>
      <c r="Q61" s="42"/>
    </row>
    <row r="62" spans="1:17" ht="57" x14ac:dyDescent="0.25">
      <c r="A62" s="37" t="s">
        <v>155</v>
      </c>
      <c r="B62" s="38" t="s">
        <v>144</v>
      </c>
      <c r="C62" s="39" t="s">
        <v>156</v>
      </c>
      <c r="D62" s="28" t="s">
        <v>145</v>
      </c>
      <c r="E62" s="40" t="s">
        <v>157</v>
      </c>
      <c r="F62" s="41">
        <v>5253.2</v>
      </c>
      <c r="G62" s="41">
        <v>266.60000000000002</v>
      </c>
      <c r="H62" s="41">
        <v>322.22000000000003</v>
      </c>
      <c r="I62" s="41">
        <v>42.03</v>
      </c>
      <c r="J62" s="42"/>
      <c r="K62" s="42">
        <v>1229</v>
      </c>
      <c r="L62" s="42">
        <v>62</v>
      </c>
      <c r="M62" s="42">
        <v>75</v>
      </c>
      <c r="N62" s="42">
        <v>10</v>
      </c>
      <c r="O62" s="42">
        <v>26.24</v>
      </c>
      <c r="P62" s="42">
        <v>6.14</v>
      </c>
      <c r="Q62" s="42"/>
    </row>
    <row r="63" spans="1:17" ht="57" x14ac:dyDescent="0.25">
      <c r="A63" s="37" t="s">
        <v>158</v>
      </c>
      <c r="B63" s="38" t="s">
        <v>149</v>
      </c>
      <c r="C63" s="39" t="s">
        <v>159</v>
      </c>
      <c r="D63" s="28" t="s">
        <v>145</v>
      </c>
      <c r="E63" s="40" t="s">
        <v>160</v>
      </c>
      <c r="F63" s="41">
        <v>831.56</v>
      </c>
      <c r="G63" s="41">
        <v>10.98</v>
      </c>
      <c r="H63" s="41">
        <v>17.059999999999999</v>
      </c>
      <c r="I63" s="41">
        <v>2.42</v>
      </c>
      <c r="J63" s="42"/>
      <c r="K63" s="42">
        <v>-195</v>
      </c>
      <c r="L63" s="42">
        <v>-3</v>
      </c>
      <c r="M63" s="42">
        <v>-4</v>
      </c>
      <c r="N63" s="42">
        <v>-1</v>
      </c>
      <c r="O63" s="42">
        <v>1.08</v>
      </c>
      <c r="P63" s="42">
        <v>-0.25</v>
      </c>
      <c r="Q63" s="42"/>
    </row>
    <row r="64" spans="1:17" ht="22.8" x14ac:dyDescent="0.25">
      <c r="A64" s="37" t="s">
        <v>161</v>
      </c>
      <c r="B64" s="38" t="s">
        <v>162</v>
      </c>
      <c r="C64" s="39" t="s">
        <v>163</v>
      </c>
      <c r="D64" s="28" t="s">
        <v>61</v>
      </c>
      <c r="E64" s="43">
        <v>-3.37</v>
      </c>
      <c r="F64" s="41">
        <v>267.83999999999997</v>
      </c>
      <c r="G64" s="42"/>
      <c r="H64" s="42"/>
      <c r="I64" s="42"/>
      <c r="J64" s="42"/>
      <c r="K64" s="42">
        <v>-903</v>
      </c>
      <c r="L64" s="42"/>
      <c r="M64" s="42"/>
      <c r="N64" s="42"/>
      <c r="O64" s="42"/>
      <c r="P64" s="42"/>
      <c r="Q64" s="42"/>
    </row>
    <row r="65" spans="1:17" ht="24" x14ac:dyDescent="0.25">
      <c r="A65" s="37" t="s">
        <v>164</v>
      </c>
      <c r="B65" s="38" t="s">
        <v>59</v>
      </c>
      <c r="C65" s="39" t="s">
        <v>165</v>
      </c>
      <c r="D65" s="28" t="s">
        <v>61</v>
      </c>
      <c r="E65" s="40" t="s">
        <v>166</v>
      </c>
      <c r="F65" s="41" t="s">
        <v>63</v>
      </c>
      <c r="G65" s="42"/>
      <c r="H65" s="42"/>
      <c r="I65" s="42"/>
      <c r="J65" s="42"/>
      <c r="K65" s="42">
        <v>203</v>
      </c>
      <c r="L65" s="42"/>
      <c r="M65" s="42"/>
      <c r="N65" s="42"/>
      <c r="O65" s="42"/>
      <c r="P65" s="42"/>
      <c r="Q65" s="42"/>
    </row>
    <row r="66" spans="1:17" ht="64.8" x14ac:dyDescent="0.25">
      <c r="A66" s="37" t="s">
        <v>167</v>
      </c>
      <c r="B66" s="38" t="s">
        <v>168</v>
      </c>
      <c r="C66" s="39" t="s">
        <v>170</v>
      </c>
      <c r="D66" s="28" t="s">
        <v>169</v>
      </c>
      <c r="E66" s="40" t="s">
        <v>171</v>
      </c>
      <c r="F66" s="41">
        <v>4244.43</v>
      </c>
      <c r="G66" s="41">
        <v>118.03</v>
      </c>
      <c r="H66" s="41">
        <v>73.39</v>
      </c>
      <c r="I66" s="41">
        <v>0.32</v>
      </c>
      <c r="J66" s="42"/>
      <c r="K66" s="42">
        <v>6528</v>
      </c>
      <c r="L66" s="42">
        <v>182</v>
      </c>
      <c r="M66" s="42">
        <v>113</v>
      </c>
      <c r="N66" s="42"/>
      <c r="O66" s="42">
        <v>10.210000000000001</v>
      </c>
      <c r="P66" s="42">
        <v>15.7</v>
      </c>
      <c r="Q66" s="42"/>
    </row>
    <row r="67" spans="1:17" ht="22.8" x14ac:dyDescent="0.25">
      <c r="A67" s="37" t="s">
        <v>172</v>
      </c>
      <c r="B67" s="38" t="s">
        <v>173</v>
      </c>
      <c r="C67" s="39" t="s">
        <v>174</v>
      </c>
      <c r="D67" s="28" t="s">
        <v>42</v>
      </c>
      <c r="E67" s="40" t="s">
        <v>175</v>
      </c>
      <c r="F67" s="41">
        <v>551.88</v>
      </c>
      <c r="G67" s="42"/>
      <c r="H67" s="42"/>
      <c r="I67" s="42"/>
      <c r="J67" s="42"/>
      <c r="K67" s="42">
        <v>-6060</v>
      </c>
      <c r="L67" s="42"/>
      <c r="M67" s="42"/>
      <c r="N67" s="42"/>
      <c r="O67" s="42"/>
      <c r="P67" s="42"/>
      <c r="Q67" s="42"/>
    </row>
    <row r="68" spans="1:17" ht="53.4" x14ac:dyDescent="0.25">
      <c r="A68" s="37" t="s">
        <v>176</v>
      </c>
      <c r="B68" s="38" t="s">
        <v>177</v>
      </c>
      <c r="C68" s="39" t="s">
        <v>178</v>
      </c>
      <c r="D68" s="28" t="s">
        <v>169</v>
      </c>
      <c r="E68" s="40" t="s">
        <v>179</v>
      </c>
      <c r="F68" s="41">
        <v>705.41</v>
      </c>
      <c r="G68" s="41">
        <v>25.89</v>
      </c>
      <c r="H68" s="41">
        <v>11.75</v>
      </c>
      <c r="I68" s="42"/>
      <c r="J68" s="42"/>
      <c r="K68" s="42">
        <v>2170</v>
      </c>
      <c r="L68" s="42">
        <v>80</v>
      </c>
      <c r="M68" s="42">
        <v>36</v>
      </c>
      <c r="N68" s="42"/>
      <c r="O68" s="42">
        <v>2.3199999999999998</v>
      </c>
      <c r="P68" s="42">
        <v>7.14</v>
      </c>
      <c r="Q68" s="42"/>
    </row>
    <row r="69" spans="1:17" ht="22.8" x14ac:dyDescent="0.25">
      <c r="A69" s="37" t="s">
        <v>180</v>
      </c>
      <c r="B69" s="38" t="s">
        <v>173</v>
      </c>
      <c r="C69" s="39" t="s">
        <v>174</v>
      </c>
      <c r="D69" s="28" t="s">
        <v>42</v>
      </c>
      <c r="E69" s="40" t="s">
        <v>181</v>
      </c>
      <c r="F69" s="41">
        <v>551.88</v>
      </c>
      <c r="G69" s="42"/>
      <c r="H69" s="42"/>
      <c r="I69" s="42"/>
      <c r="J69" s="42"/>
      <c r="K69" s="42">
        <v>-2054</v>
      </c>
      <c r="L69" s="42"/>
      <c r="M69" s="42"/>
      <c r="N69" s="42"/>
      <c r="O69" s="42"/>
      <c r="P69" s="42"/>
      <c r="Q69" s="42"/>
    </row>
    <row r="70" spans="1:17" ht="68.400000000000006" x14ac:dyDescent="0.25">
      <c r="A70" s="37" t="s">
        <v>182</v>
      </c>
      <c r="B70" s="38" t="s">
        <v>112</v>
      </c>
      <c r="C70" s="39" t="s">
        <v>183</v>
      </c>
      <c r="D70" s="28" t="s">
        <v>42</v>
      </c>
      <c r="E70" s="40" t="s">
        <v>184</v>
      </c>
      <c r="F70" s="41">
        <v>570.70000000000005</v>
      </c>
      <c r="G70" s="42"/>
      <c r="H70" s="42"/>
      <c r="I70" s="42"/>
      <c r="J70" s="42"/>
      <c r="K70" s="42">
        <v>8390</v>
      </c>
      <c r="L70" s="42"/>
      <c r="M70" s="42"/>
      <c r="N70" s="42"/>
      <c r="O70" s="42"/>
      <c r="P70" s="42"/>
      <c r="Q70" s="42"/>
    </row>
    <row r="71" spans="1:17" ht="19.8" customHeight="1" x14ac:dyDescent="0.25">
      <c r="A71" s="76" t="s">
        <v>185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</row>
    <row r="72" spans="1:17" ht="79.8" x14ac:dyDescent="0.25">
      <c r="A72" s="37" t="s">
        <v>186</v>
      </c>
      <c r="B72" s="38" t="s">
        <v>54</v>
      </c>
      <c r="C72" s="39" t="s">
        <v>187</v>
      </c>
      <c r="D72" s="28" t="s">
        <v>55</v>
      </c>
      <c r="E72" s="40" t="s">
        <v>188</v>
      </c>
      <c r="F72" s="41">
        <v>4617.09</v>
      </c>
      <c r="G72" s="41">
        <v>121.95</v>
      </c>
      <c r="H72" s="41">
        <v>4465.6400000000003</v>
      </c>
      <c r="I72" s="41">
        <v>478.22</v>
      </c>
      <c r="J72" s="42"/>
      <c r="K72" s="42">
        <v>108</v>
      </c>
      <c r="L72" s="42">
        <v>3</v>
      </c>
      <c r="M72" s="42">
        <v>104</v>
      </c>
      <c r="N72" s="42">
        <v>11</v>
      </c>
      <c r="O72" s="42">
        <v>12.77</v>
      </c>
      <c r="P72" s="42">
        <v>0.3</v>
      </c>
      <c r="Q72" s="42"/>
    </row>
    <row r="73" spans="1:17" ht="24" x14ac:dyDescent="0.25">
      <c r="A73" s="37" t="s">
        <v>189</v>
      </c>
      <c r="B73" s="38" t="s">
        <v>59</v>
      </c>
      <c r="C73" s="39" t="s">
        <v>190</v>
      </c>
      <c r="D73" s="28" t="s">
        <v>61</v>
      </c>
      <c r="E73" s="40" t="s">
        <v>191</v>
      </c>
      <c r="F73" s="41" t="s">
        <v>63</v>
      </c>
      <c r="G73" s="42"/>
      <c r="H73" s="42"/>
      <c r="I73" s="42"/>
      <c r="J73" s="42"/>
      <c r="K73" s="42">
        <v>177</v>
      </c>
      <c r="L73" s="42"/>
      <c r="M73" s="42"/>
      <c r="N73" s="42"/>
      <c r="O73" s="42"/>
      <c r="P73" s="42"/>
      <c r="Q73" s="42"/>
    </row>
    <row r="74" spans="1:17" ht="42" x14ac:dyDescent="0.25">
      <c r="A74" s="37" t="s">
        <v>192</v>
      </c>
      <c r="B74" s="38" t="s">
        <v>65</v>
      </c>
      <c r="C74" s="39" t="s">
        <v>193</v>
      </c>
      <c r="D74" s="28" t="s">
        <v>66</v>
      </c>
      <c r="E74" s="40" t="s">
        <v>194</v>
      </c>
      <c r="F74" s="41">
        <v>4554.6099999999997</v>
      </c>
      <c r="G74" s="41">
        <v>772.97</v>
      </c>
      <c r="H74" s="41">
        <v>104.2</v>
      </c>
      <c r="I74" s="41">
        <v>11.02</v>
      </c>
      <c r="J74" s="42"/>
      <c r="K74" s="42">
        <v>5320</v>
      </c>
      <c r="L74" s="42">
        <v>903</v>
      </c>
      <c r="M74" s="42">
        <v>122</v>
      </c>
      <c r="N74" s="42">
        <v>13</v>
      </c>
      <c r="O74" s="42">
        <v>76.08</v>
      </c>
      <c r="P74" s="42">
        <v>88.86</v>
      </c>
      <c r="Q74" s="42"/>
    </row>
    <row r="75" spans="1:17" ht="20.399999999999999" x14ac:dyDescent="0.25">
      <c r="A75" s="37" t="s">
        <v>195</v>
      </c>
      <c r="B75" s="38" t="s">
        <v>77</v>
      </c>
      <c r="C75" s="39" t="s">
        <v>78</v>
      </c>
      <c r="D75" s="28" t="s">
        <v>61</v>
      </c>
      <c r="E75" s="40" t="s">
        <v>196</v>
      </c>
      <c r="F75" s="41">
        <v>594.11</v>
      </c>
      <c r="G75" s="42"/>
      <c r="H75" s="42"/>
      <c r="I75" s="42"/>
      <c r="J75" s="42"/>
      <c r="K75" s="42">
        <v>-4094</v>
      </c>
      <c r="L75" s="42"/>
      <c r="M75" s="42"/>
      <c r="N75" s="42"/>
      <c r="O75" s="42"/>
      <c r="P75" s="42"/>
      <c r="Q75" s="42"/>
    </row>
    <row r="76" spans="1:17" ht="34.200000000000003" x14ac:dyDescent="0.25">
      <c r="A76" s="37" t="s">
        <v>197</v>
      </c>
      <c r="B76" s="38" t="s">
        <v>73</v>
      </c>
      <c r="C76" s="39" t="s">
        <v>74</v>
      </c>
      <c r="D76" s="28" t="s">
        <v>61</v>
      </c>
      <c r="E76" s="40" t="s">
        <v>198</v>
      </c>
      <c r="F76" s="41">
        <v>705.14</v>
      </c>
      <c r="G76" s="42"/>
      <c r="H76" s="42"/>
      <c r="I76" s="42"/>
      <c r="J76" s="42"/>
      <c r="K76" s="42">
        <v>-140</v>
      </c>
      <c r="L76" s="42"/>
      <c r="M76" s="42"/>
      <c r="N76" s="42"/>
      <c r="O76" s="42"/>
      <c r="P76" s="42"/>
      <c r="Q76" s="42"/>
    </row>
    <row r="77" spans="1:17" ht="20.399999999999999" x14ac:dyDescent="0.25">
      <c r="A77" s="37" t="s">
        <v>199</v>
      </c>
      <c r="B77" s="38" t="s">
        <v>69</v>
      </c>
      <c r="C77" s="39" t="s">
        <v>70</v>
      </c>
      <c r="D77" s="28" t="s">
        <v>42</v>
      </c>
      <c r="E77" s="40" t="s">
        <v>200</v>
      </c>
      <c r="F77" s="41">
        <v>10557.18</v>
      </c>
      <c r="G77" s="42"/>
      <c r="H77" s="42"/>
      <c r="I77" s="42"/>
      <c r="J77" s="42"/>
      <c r="K77" s="42">
        <v>-13</v>
      </c>
      <c r="L77" s="42"/>
      <c r="M77" s="42"/>
      <c r="N77" s="42"/>
      <c r="O77" s="42"/>
      <c r="P77" s="42"/>
      <c r="Q77" s="42"/>
    </row>
    <row r="78" spans="1:17" ht="79.8" x14ac:dyDescent="0.25">
      <c r="A78" s="37" t="s">
        <v>201</v>
      </c>
      <c r="B78" s="38" t="s">
        <v>81</v>
      </c>
      <c r="C78" s="39" t="s">
        <v>202</v>
      </c>
      <c r="D78" s="28" t="s">
        <v>82</v>
      </c>
      <c r="E78" s="40" t="s">
        <v>203</v>
      </c>
      <c r="F78" s="41">
        <v>4296.3900000000003</v>
      </c>
      <c r="G78" s="41">
        <v>1686.6</v>
      </c>
      <c r="H78" s="41">
        <v>2609.79</v>
      </c>
      <c r="I78" s="41">
        <v>291.77999999999997</v>
      </c>
      <c r="J78" s="42"/>
      <c r="K78" s="42">
        <v>-251</v>
      </c>
      <c r="L78" s="42">
        <v>-98</v>
      </c>
      <c r="M78" s="42">
        <v>-153</v>
      </c>
      <c r="N78" s="42">
        <v>-17</v>
      </c>
      <c r="O78" s="42">
        <v>180</v>
      </c>
      <c r="P78" s="42">
        <v>-10.51</v>
      </c>
      <c r="Q78" s="42"/>
    </row>
    <row r="79" spans="1:17" ht="36" x14ac:dyDescent="0.25">
      <c r="A79" s="37" t="s">
        <v>204</v>
      </c>
      <c r="B79" s="38" t="s">
        <v>86</v>
      </c>
      <c r="C79" s="39" t="s">
        <v>205</v>
      </c>
      <c r="D79" s="28" t="s">
        <v>61</v>
      </c>
      <c r="E79" s="40" t="s">
        <v>206</v>
      </c>
      <c r="F79" s="41" t="s">
        <v>207</v>
      </c>
      <c r="G79" s="42"/>
      <c r="H79" s="42"/>
      <c r="I79" s="42"/>
      <c r="J79" s="42"/>
      <c r="K79" s="42">
        <v>4748</v>
      </c>
      <c r="L79" s="42"/>
      <c r="M79" s="42"/>
      <c r="N79" s="42"/>
      <c r="O79" s="42"/>
      <c r="P79" s="42"/>
      <c r="Q79" s="42"/>
    </row>
    <row r="80" spans="1:17" ht="19.8" customHeight="1" x14ac:dyDescent="0.25">
      <c r="A80" s="81" t="s">
        <v>208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</row>
    <row r="81" spans="1:17" ht="53.4" x14ac:dyDescent="0.25">
      <c r="A81" s="37" t="s">
        <v>209</v>
      </c>
      <c r="B81" s="38" t="s">
        <v>30</v>
      </c>
      <c r="C81" s="39" t="s">
        <v>210</v>
      </c>
      <c r="D81" s="28" t="s">
        <v>31</v>
      </c>
      <c r="E81" s="40" t="s">
        <v>211</v>
      </c>
      <c r="F81" s="41">
        <v>1417.77</v>
      </c>
      <c r="G81" s="41">
        <v>708.54</v>
      </c>
      <c r="H81" s="41">
        <v>709.23</v>
      </c>
      <c r="I81" s="41">
        <v>113.55</v>
      </c>
      <c r="J81" s="42"/>
      <c r="K81" s="42">
        <v>2467</v>
      </c>
      <c r="L81" s="42">
        <v>1233</v>
      </c>
      <c r="M81" s="42">
        <v>1234</v>
      </c>
      <c r="N81" s="42">
        <v>198</v>
      </c>
      <c r="O81" s="42">
        <v>68.260000000000005</v>
      </c>
      <c r="P81" s="42">
        <v>118.77</v>
      </c>
      <c r="Q81" s="42"/>
    </row>
    <row r="82" spans="1:17" ht="64.8" x14ac:dyDescent="0.25">
      <c r="A82" s="37" t="s">
        <v>212</v>
      </c>
      <c r="B82" s="38" t="s">
        <v>124</v>
      </c>
      <c r="C82" s="39" t="s">
        <v>213</v>
      </c>
      <c r="D82" s="28" t="s">
        <v>125</v>
      </c>
      <c r="E82" s="40" t="s">
        <v>214</v>
      </c>
      <c r="F82" s="41">
        <v>1761.59</v>
      </c>
      <c r="G82" s="41">
        <v>577.02</v>
      </c>
      <c r="H82" s="41">
        <v>1184.57</v>
      </c>
      <c r="I82" s="41">
        <v>189.66</v>
      </c>
      <c r="J82" s="42"/>
      <c r="K82" s="42">
        <v>307</v>
      </c>
      <c r="L82" s="42">
        <v>100</v>
      </c>
      <c r="M82" s="42">
        <v>207</v>
      </c>
      <c r="N82" s="42">
        <v>33</v>
      </c>
      <c r="O82" s="42">
        <v>57.76</v>
      </c>
      <c r="P82" s="42">
        <v>10.050000000000001</v>
      </c>
      <c r="Q82" s="42"/>
    </row>
    <row r="83" spans="1:17" ht="99" x14ac:dyDescent="0.25">
      <c r="A83" s="37" t="s">
        <v>215</v>
      </c>
      <c r="B83" s="38" t="s">
        <v>44</v>
      </c>
      <c r="C83" s="39" t="s">
        <v>129</v>
      </c>
      <c r="D83" s="28" t="s">
        <v>45</v>
      </c>
      <c r="E83" s="40" t="s">
        <v>216</v>
      </c>
      <c r="F83" s="41">
        <v>4.49</v>
      </c>
      <c r="G83" s="42"/>
      <c r="H83" s="42"/>
      <c r="I83" s="42"/>
      <c r="J83" s="42"/>
      <c r="K83" s="42">
        <v>58</v>
      </c>
      <c r="L83" s="42"/>
      <c r="M83" s="42"/>
      <c r="N83" s="42"/>
      <c r="O83" s="42"/>
      <c r="P83" s="42"/>
      <c r="Q83" s="42"/>
    </row>
    <row r="84" spans="1:17" ht="64.8" x14ac:dyDescent="0.25">
      <c r="A84" s="37" t="s">
        <v>217</v>
      </c>
      <c r="B84" s="38" t="s">
        <v>49</v>
      </c>
      <c r="C84" s="39" t="s">
        <v>218</v>
      </c>
      <c r="D84" s="28" t="s">
        <v>45</v>
      </c>
      <c r="E84" s="40" t="s">
        <v>219</v>
      </c>
      <c r="F84" s="41">
        <v>15.36</v>
      </c>
      <c r="G84" s="42"/>
      <c r="H84" s="42"/>
      <c r="I84" s="42"/>
      <c r="J84" s="42"/>
      <c r="K84" s="42">
        <v>408</v>
      </c>
      <c r="L84" s="42"/>
      <c r="M84" s="42"/>
      <c r="N84" s="42"/>
      <c r="O84" s="42"/>
      <c r="P84" s="42"/>
      <c r="Q84" s="42"/>
    </row>
    <row r="85" spans="1:17" ht="57" x14ac:dyDescent="0.25">
      <c r="A85" s="37" t="s">
        <v>220</v>
      </c>
      <c r="B85" s="38" t="s">
        <v>144</v>
      </c>
      <c r="C85" s="39" t="s">
        <v>221</v>
      </c>
      <c r="D85" s="28" t="s">
        <v>145</v>
      </c>
      <c r="E85" s="40" t="s">
        <v>211</v>
      </c>
      <c r="F85" s="41">
        <v>5253.2</v>
      </c>
      <c r="G85" s="41">
        <v>266.60000000000002</v>
      </c>
      <c r="H85" s="41">
        <v>322.22000000000003</v>
      </c>
      <c r="I85" s="41">
        <v>42.03</v>
      </c>
      <c r="J85" s="42"/>
      <c r="K85" s="42">
        <v>9141</v>
      </c>
      <c r="L85" s="42">
        <v>464</v>
      </c>
      <c r="M85" s="42">
        <v>561</v>
      </c>
      <c r="N85" s="42">
        <v>73</v>
      </c>
      <c r="O85" s="42">
        <v>26.24</v>
      </c>
      <c r="P85" s="42">
        <v>45.66</v>
      </c>
      <c r="Q85" s="42"/>
    </row>
    <row r="86" spans="1:17" ht="57" x14ac:dyDescent="0.25">
      <c r="A86" s="37" t="s">
        <v>222</v>
      </c>
      <c r="B86" s="38" t="s">
        <v>149</v>
      </c>
      <c r="C86" s="39" t="s">
        <v>223</v>
      </c>
      <c r="D86" s="28" t="s">
        <v>145</v>
      </c>
      <c r="E86" s="40" t="s">
        <v>224</v>
      </c>
      <c r="F86" s="41">
        <v>831.56</v>
      </c>
      <c r="G86" s="41">
        <v>10.98</v>
      </c>
      <c r="H86" s="41">
        <v>17.059999999999999</v>
      </c>
      <c r="I86" s="41">
        <v>2.42</v>
      </c>
      <c r="J86" s="42"/>
      <c r="K86" s="42">
        <v>-1447</v>
      </c>
      <c r="L86" s="42">
        <v>-19</v>
      </c>
      <c r="M86" s="42">
        <v>-30</v>
      </c>
      <c r="N86" s="42">
        <v>-4</v>
      </c>
      <c r="O86" s="42">
        <v>1.08</v>
      </c>
      <c r="P86" s="42">
        <v>-1.88</v>
      </c>
      <c r="Q86" s="42"/>
    </row>
    <row r="87" spans="1:17" ht="22.8" x14ac:dyDescent="0.25">
      <c r="A87" s="37" t="s">
        <v>225</v>
      </c>
      <c r="B87" s="38" t="s">
        <v>162</v>
      </c>
      <c r="C87" s="39" t="s">
        <v>163</v>
      </c>
      <c r="D87" s="28" t="s">
        <v>61</v>
      </c>
      <c r="E87" s="43">
        <v>-25.06</v>
      </c>
      <c r="F87" s="41">
        <v>267.83999999999997</v>
      </c>
      <c r="G87" s="42"/>
      <c r="H87" s="42"/>
      <c r="I87" s="42"/>
      <c r="J87" s="42"/>
      <c r="K87" s="42">
        <v>-6712</v>
      </c>
      <c r="L87" s="42"/>
      <c r="M87" s="42"/>
      <c r="N87" s="42"/>
      <c r="O87" s="42"/>
      <c r="P87" s="42"/>
      <c r="Q87" s="42"/>
    </row>
    <row r="88" spans="1:17" ht="24" x14ac:dyDescent="0.25">
      <c r="A88" s="37" t="s">
        <v>226</v>
      </c>
      <c r="B88" s="38" t="s">
        <v>59</v>
      </c>
      <c r="C88" s="39" t="s">
        <v>227</v>
      </c>
      <c r="D88" s="28" t="s">
        <v>61</v>
      </c>
      <c r="E88" s="40" t="s">
        <v>228</v>
      </c>
      <c r="F88" s="41" t="s">
        <v>63</v>
      </c>
      <c r="G88" s="42"/>
      <c r="H88" s="42"/>
      <c r="I88" s="42"/>
      <c r="J88" s="42"/>
      <c r="K88" s="42">
        <v>1506</v>
      </c>
      <c r="L88" s="42"/>
      <c r="M88" s="42"/>
      <c r="N88" s="42"/>
      <c r="O88" s="42"/>
      <c r="P88" s="42"/>
      <c r="Q88" s="42"/>
    </row>
    <row r="89" spans="1:17" ht="76.2" x14ac:dyDescent="0.25">
      <c r="A89" s="37" t="s">
        <v>229</v>
      </c>
      <c r="B89" s="38" t="s">
        <v>168</v>
      </c>
      <c r="C89" s="39" t="s">
        <v>230</v>
      </c>
      <c r="D89" s="28" t="s">
        <v>169</v>
      </c>
      <c r="E89" s="40" t="s">
        <v>211</v>
      </c>
      <c r="F89" s="41">
        <v>4244.43</v>
      </c>
      <c r="G89" s="41">
        <v>118.03</v>
      </c>
      <c r="H89" s="41">
        <v>73.39</v>
      </c>
      <c r="I89" s="41">
        <v>0.32</v>
      </c>
      <c r="J89" s="42"/>
      <c r="K89" s="42">
        <v>7385</v>
      </c>
      <c r="L89" s="42">
        <v>205</v>
      </c>
      <c r="M89" s="42">
        <v>128</v>
      </c>
      <c r="N89" s="42">
        <v>1</v>
      </c>
      <c r="O89" s="42">
        <v>10.210000000000001</v>
      </c>
      <c r="P89" s="42">
        <v>17.77</v>
      </c>
      <c r="Q89" s="42"/>
    </row>
    <row r="90" spans="1:17" ht="22.8" x14ac:dyDescent="0.25">
      <c r="A90" s="37" t="s">
        <v>231</v>
      </c>
      <c r="B90" s="38" t="s">
        <v>173</v>
      </c>
      <c r="C90" s="39" t="s">
        <v>174</v>
      </c>
      <c r="D90" s="28" t="s">
        <v>42</v>
      </c>
      <c r="E90" s="40" t="s">
        <v>232</v>
      </c>
      <c r="F90" s="41">
        <v>551.88</v>
      </c>
      <c r="G90" s="42"/>
      <c r="H90" s="42"/>
      <c r="I90" s="42"/>
      <c r="J90" s="42"/>
      <c r="K90" s="42">
        <v>-6854</v>
      </c>
      <c r="L90" s="42"/>
      <c r="M90" s="42"/>
      <c r="N90" s="42"/>
      <c r="O90" s="42"/>
      <c r="P90" s="42"/>
      <c r="Q90" s="42"/>
    </row>
    <row r="91" spans="1:17" ht="53.4" x14ac:dyDescent="0.25">
      <c r="A91" s="37" t="s">
        <v>233</v>
      </c>
      <c r="B91" s="38" t="s">
        <v>177</v>
      </c>
      <c r="C91" s="39" t="s">
        <v>234</v>
      </c>
      <c r="D91" s="28" t="s">
        <v>169</v>
      </c>
      <c r="E91" s="40" t="s">
        <v>211</v>
      </c>
      <c r="F91" s="41">
        <v>1410.82</v>
      </c>
      <c r="G91" s="41">
        <v>51.78</v>
      </c>
      <c r="H91" s="41">
        <v>23.5</v>
      </c>
      <c r="I91" s="42"/>
      <c r="J91" s="42"/>
      <c r="K91" s="42">
        <v>2455</v>
      </c>
      <c r="L91" s="42">
        <v>90</v>
      </c>
      <c r="M91" s="42">
        <v>41</v>
      </c>
      <c r="N91" s="42"/>
      <c r="O91" s="42">
        <v>4.6399999999999997</v>
      </c>
      <c r="P91" s="42">
        <v>8.07</v>
      </c>
      <c r="Q91" s="42"/>
    </row>
    <row r="92" spans="1:17" ht="22.8" x14ac:dyDescent="0.25">
      <c r="A92" s="37" t="s">
        <v>235</v>
      </c>
      <c r="B92" s="38" t="s">
        <v>173</v>
      </c>
      <c r="C92" s="39" t="s">
        <v>174</v>
      </c>
      <c r="D92" s="28" t="s">
        <v>42</v>
      </c>
      <c r="E92" s="40" t="s">
        <v>236</v>
      </c>
      <c r="F92" s="41">
        <v>551.88</v>
      </c>
      <c r="G92" s="42"/>
      <c r="H92" s="42"/>
      <c r="I92" s="42"/>
      <c r="J92" s="42"/>
      <c r="K92" s="42">
        <v>-2324</v>
      </c>
      <c r="L92" s="42"/>
      <c r="M92" s="42"/>
      <c r="N92" s="42"/>
      <c r="O92" s="42"/>
      <c r="P92" s="42"/>
      <c r="Q92" s="42"/>
    </row>
    <row r="93" spans="1:17" ht="68.400000000000006" x14ac:dyDescent="0.25">
      <c r="A93" s="37" t="s">
        <v>237</v>
      </c>
      <c r="B93" s="38" t="s">
        <v>112</v>
      </c>
      <c r="C93" s="39" t="s">
        <v>238</v>
      </c>
      <c r="D93" s="28" t="s">
        <v>42</v>
      </c>
      <c r="E93" s="40" t="s">
        <v>239</v>
      </c>
      <c r="F93" s="41">
        <v>570.70000000000005</v>
      </c>
      <c r="G93" s="42"/>
      <c r="H93" s="42"/>
      <c r="I93" s="42"/>
      <c r="J93" s="42"/>
      <c r="K93" s="42">
        <v>9491</v>
      </c>
      <c r="L93" s="42"/>
      <c r="M93" s="42"/>
      <c r="N93" s="42"/>
      <c r="O93" s="42"/>
      <c r="P93" s="42"/>
      <c r="Q93" s="42"/>
    </row>
    <row r="94" spans="1:17" ht="19.8" customHeight="1" x14ac:dyDescent="0.25">
      <c r="A94" s="76" t="s">
        <v>240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</row>
    <row r="95" spans="1:17" ht="79.8" x14ac:dyDescent="0.25">
      <c r="A95" s="37" t="s">
        <v>241</v>
      </c>
      <c r="B95" s="38" t="s">
        <v>54</v>
      </c>
      <c r="C95" s="39" t="s">
        <v>242</v>
      </c>
      <c r="D95" s="28" t="s">
        <v>55</v>
      </c>
      <c r="E95" s="40" t="s">
        <v>243</v>
      </c>
      <c r="F95" s="41">
        <v>4617.09</v>
      </c>
      <c r="G95" s="41">
        <v>121.95</v>
      </c>
      <c r="H95" s="41">
        <v>4465.6400000000003</v>
      </c>
      <c r="I95" s="41">
        <v>478.22</v>
      </c>
      <c r="J95" s="42"/>
      <c r="K95" s="42">
        <v>161</v>
      </c>
      <c r="L95" s="42">
        <v>4</v>
      </c>
      <c r="M95" s="42">
        <v>155</v>
      </c>
      <c r="N95" s="42">
        <v>17</v>
      </c>
      <c r="O95" s="42">
        <v>12.77</v>
      </c>
      <c r="P95" s="42">
        <v>0.44</v>
      </c>
      <c r="Q95" s="42"/>
    </row>
    <row r="96" spans="1:17" ht="45.6" x14ac:dyDescent="0.25">
      <c r="A96" s="37" t="s">
        <v>244</v>
      </c>
      <c r="B96" s="38" t="s">
        <v>59</v>
      </c>
      <c r="C96" s="39" t="s">
        <v>245</v>
      </c>
      <c r="D96" s="28" t="s">
        <v>61</v>
      </c>
      <c r="E96" s="40" t="s">
        <v>246</v>
      </c>
      <c r="F96" s="41" t="s">
        <v>63</v>
      </c>
      <c r="G96" s="42"/>
      <c r="H96" s="42"/>
      <c r="I96" s="42"/>
      <c r="J96" s="42"/>
      <c r="K96" s="42">
        <v>263</v>
      </c>
      <c r="L96" s="42"/>
      <c r="M96" s="42"/>
      <c r="N96" s="42"/>
      <c r="O96" s="42"/>
      <c r="P96" s="42"/>
      <c r="Q96" s="42"/>
    </row>
    <row r="97" spans="1:17" ht="42" x14ac:dyDescent="0.25">
      <c r="A97" s="37" t="s">
        <v>247</v>
      </c>
      <c r="B97" s="38" t="s">
        <v>65</v>
      </c>
      <c r="C97" s="39" t="s">
        <v>248</v>
      </c>
      <c r="D97" s="28" t="s">
        <v>66</v>
      </c>
      <c r="E97" s="40" t="s">
        <v>211</v>
      </c>
      <c r="F97" s="41">
        <v>4554.6099999999997</v>
      </c>
      <c r="G97" s="41">
        <v>772.97</v>
      </c>
      <c r="H97" s="41">
        <v>104.2</v>
      </c>
      <c r="I97" s="41">
        <v>11.02</v>
      </c>
      <c r="J97" s="42"/>
      <c r="K97" s="42">
        <v>7925</v>
      </c>
      <c r="L97" s="42">
        <v>1345</v>
      </c>
      <c r="M97" s="42">
        <v>181</v>
      </c>
      <c r="N97" s="42">
        <v>19</v>
      </c>
      <c r="O97" s="42">
        <v>76.08</v>
      </c>
      <c r="P97" s="42">
        <v>132.38</v>
      </c>
      <c r="Q97" s="42"/>
    </row>
    <row r="98" spans="1:17" ht="20.399999999999999" x14ac:dyDescent="0.25">
      <c r="A98" s="37" t="s">
        <v>249</v>
      </c>
      <c r="B98" s="38" t="s">
        <v>69</v>
      </c>
      <c r="C98" s="39" t="s">
        <v>70</v>
      </c>
      <c r="D98" s="28" t="s">
        <v>42</v>
      </c>
      <c r="E98" s="40" t="s">
        <v>71</v>
      </c>
      <c r="F98" s="41">
        <v>10557.18</v>
      </c>
      <c r="G98" s="42"/>
      <c r="H98" s="42"/>
      <c r="I98" s="42"/>
      <c r="J98" s="42"/>
      <c r="K98" s="42">
        <v>-18</v>
      </c>
      <c r="L98" s="42"/>
      <c r="M98" s="42"/>
      <c r="N98" s="42"/>
      <c r="O98" s="42"/>
      <c r="P98" s="42"/>
      <c r="Q98" s="42"/>
    </row>
    <row r="99" spans="1:17" ht="34.200000000000003" x14ac:dyDescent="0.25">
      <c r="A99" s="37" t="s">
        <v>250</v>
      </c>
      <c r="B99" s="38" t="s">
        <v>73</v>
      </c>
      <c r="C99" s="39" t="s">
        <v>74</v>
      </c>
      <c r="D99" s="28" t="s">
        <v>61</v>
      </c>
      <c r="E99" s="40" t="s">
        <v>251</v>
      </c>
      <c r="F99" s="41">
        <v>705.14</v>
      </c>
      <c r="G99" s="42"/>
      <c r="H99" s="42"/>
      <c r="I99" s="42"/>
      <c r="J99" s="42"/>
      <c r="K99" s="42">
        <v>-209</v>
      </c>
      <c r="L99" s="42"/>
      <c r="M99" s="42"/>
      <c r="N99" s="42"/>
      <c r="O99" s="42"/>
      <c r="P99" s="42"/>
      <c r="Q99" s="42"/>
    </row>
    <row r="100" spans="1:17" ht="20.399999999999999" x14ac:dyDescent="0.25">
      <c r="A100" s="37" t="s">
        <v>252</v>
      </c>
      <c r="B100" s="38" t="s">
        <v>77</v>
      </c>
      <c r="C100" s="39" t="s">
        <v>78</v>
      </c>
      <c r="D100" s="28" t="s">
        <v>61</v>
      </c>
      <c r="E100" s="40" t="s">
        <v>253</v>
      </c>
      <c r="F100" s="41">
        <v>594.11</v>
      </c>
      <c r="G100" s="42"/>
      <c r="H100" s="42"/>
      <c r="I100" s="42"/>
      <c r="J100" s="42"/>
      <c r="K100" s="42">
        <v>-6102</v>
      </c>
      <c r="L100" s="42"/>
      <c r="M100" s="42"/>
      <c r="N100" s="42"/>
      <c r="O100" s="42"/>
      <c r="P100" s="42"/>
      <c r="Q100" s="42"/>
    </row>
    <row r="101" spans="1:17" ht="79.8" x14ac:dyDescent="0.25">
      <c r="A101" s="37" t="s">
        <v>254</v>
      </c>
      <c r="B101" s="38" t="s">
        <v>81</v>
      </c>
      <c r="C101" s="39" t="s">
        <v>255</v>
      </c>
      <c r="D101" s="28" t="s">
        <v>82</v>
      </c>
      <c r="E101" s="40" t="s">
        <v>256</v>
      </c>
      <c r="F101" s="41">
        <v>4296.3900000000003</v>
      </c>
      <c r="G101" s="41">
        <v>1686.6</v>
      </c>
      <c r="H101" s="41">
        <v>2609.79</v>
      </c>
      <c r="I101" s="41">
        <v>291.77999999999997</v>
      </c>
      <c r="J101" s="42"/>
      <c r="K101" s="42">
        <v>-374</v>
      </c>
      <c r="L101" s="42">
        <v>-147</v>
      </c>
      <c r="M101" s="42">
        <v>-227</v>
      </c>
      <c r="N101" s="42">
        <v>-25</v>
      </c>
      <c r="O101" s="42">
        <v>180</v>
      </c>
      <c r="P101" s="42">
        <v>-15.66</v>
      </c>
      <c r="Q101" s="42"/>
    </row>
    <row r="102" spans="1:17" ht="36" x14ac:dyDescent="0.25">
      <c r="A102" s="37" t="s">
        <v>257</v>
      </c>
      <c r="B102" s="38" t="s">
        <v>86</v>
      </c>
      <c r="C102" s="39" t="s">
        <v>258</v>
      </c>
      <c r="D102" s="28" t="s">
        <v>61</v>
      </c>
      <c r="E102" s="40" t="s">
        <v>259</v>
      </c>
      <c r="F102" s="41" t="s">
        <v>207</v>
      </c>
      <c r="G102" s="42"/>
      <c r="H102" s="42"/>
      <c r="I102" s="42"/>
      <c r="J102" s="42"/>
      <c r="K102" s="42">
        <v>7074</v>
      </c>
      <c r="L102" s="42"/>
      <c r="M102" s="42"/>
      <c r="N102" s="42"/>
      <c r="O102" s="42"/>
      <c r="P102" s="42"/>
      <c r="Q102" s="42"/>
    </row>
    <row r="103" spans="1:17" ht="42" x14ac:dyDescent="0.25">
      <c r="A103" s="37" t="s">
        <v>260</v>
      </c>
      <c r="B103" s="38" t="s">
        <v>115</v>
      </c>
      <c r="C103" s="39" t="s">
        <v>261</v>
      </c>
      <c r="D103" s="28" t="s">
        <v>116</v>
      </c>
      <c r="E103" s="40" t="s">
        <v>262</v>
      </c>
      <c r="F103" s="41">
        <v>797.39</v>
      </c>
      <c r="G103" s="41">
        <v>797.39</v>
      </c>
      <c r="H103" s="42"/>
      <c r="I103" s="42"/>
      <c r="J103" s="42"/>
      <c r="K103" s="42">
        <v>562</v>
      </c>
      <c r="L103" s="42">
        <v>562</v>
      </c>
      <c r="M103" s="42"/>
      <c r="N103" s="42"/>
      <c r="O103" s="42">
        <v>88.5</v>
      </c>
      <c r="P103" s="42">
        <v>62.39</v>
      </c>
      <c r="Q103" s="42"/>
    </row>
    <row r="104" spans="1:17" ht="14.4" x14ac:dyDescent="0.25">
      <c r="A104" s="76" t="s">
        <v>263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44">
        <v>135149</v>
      </c>
      <c r="L104" s="41">
        <v>9030</v>
      </c>
      <c r="M104" s="41">
        <v>12211</v>
      </c>
      <c r="N104" s="41">
        <v>1317</v>
      </c>
      <c r="O104" s="42"/>
      <c r="P104" s="41">
        <v>879.53</v>
      </c>
      <c r="Q104" s="42"/>
    </row>
    <row r="105" spans="1:17" ht="30" customHeight="1" x14ac:dyDescent="0.25">
      <c r="A105" s="76" t="s">
        <v>264</v>
      </c>
      <c r="B105" s="77"/>
      <c r="C105" s="77"/>
      <c r="D105" s="77"/>
      <c r="E105" s="77"/>
      <c r="F105" s="77"/>
      <c r="G105" s="77"/>
      <c r="H105" s="77"/>
      <c r="I105" s="77"/>
      <c r="J105" s="77"/>
      <c r="K105" s="44">
        <v>1093685</v>
      </c>
      <c r="L105" s="41">
        <v>218742</v>
      </c>
      <c r="M105" s="41">
        <v>84635</v>
      </c>
      <c r="N105" s="41">
        <v>31903</v>
      </c>
      <c r="O105" s="42"/>
      <c r="P105" s="41">
        <v>879.53</v>
      </c>
      <c r="Q105" s="42"/>
    </row>
    <row r="106" spans="1:17" ht="14.4" x14ac:dyDescent="0.25">
      <c r="A106" s="76" t="s">
        <v>265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44">
        <v>312060</v>
      </c>
      <c r="L106" s="42"/>
      <c r="M106" s="42"/>
      <c r="N106" s="42"/>
      <c r="O106" s="42"/>
      <c r="P106" s="42"/>
      <c r="Q106" s="42"/>
    </row>
    <row r="107" spans="1:17" ht="14.4" x14ac:dyDescent="0.25">
      <c r="A107" s="76" t="s">
        <v>266</v>
      </c>
      <c r="B107" s="77"/>
      <c r="C107" s="77"/>
      <c r="D107" s="77"/>
      <c r="E107" s="77"/>
      <c r="F107" s="77"/>
      <c r="G107" s="77"/>
      <c r="H107" s="77"/>
      <c r="I107" s="77"/>
      <c r="J107" s="77"/>
      <c r="K107" s="45"/>
      <c r="L107" s="42"/>
      <c r="M107" s="42"/>
      <c r="N107" s="42"/>
      <c r="O107" s="42"/>
      <c r="P107" s="42"/>
      <c r="Q107" s="42"/>
    </row>
    <row r="108" spans="1:17" ht="14.4" x14ac:dyDescent="0.25">
      <c r="A108" s="76" t="s">
        <v>267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44">
        <v>18662</v>
      </c>
      <c r="L108" s="42"/>
      <c r="M108" s="42"/>
      <c r="N108" s="42"/>
      <c r="O108" s="42"/>
      <c r="P108" s="42"/>
      <c r="Q108" s="42"/>
    </row>
    <row r="109" spans="1:17" ht="14.4" x14ac:dyDescent="0.25">
      <c r="A109" s="76" t="s">
        <v>268</v>
      </c>
      <c r="B109" s="77"/>
      <c r="C109" s="77"/>
      <c r="D109" s="77"/>
      <c r="E109" s="77"/>
      <c r="F109" s="77"/>
      <c r="G109" s="77"/>
      <c r="H109" s="77"/>
      <c r="I109" s="77"/>
      <c r="J109" s="77"/>
      <c r="K109" s="44">
        <v>91677</v>
      </c>
      <c r="L109" s="42"/>
      <c r="M109" s="42"/>
      <c r="N109" s="42"/>
      <c r="O109" s="42"/>
      <c r="P109" s="42"/>
      <c r="Q109" s="42"/>
    </row>
    <row r="110" spans="1:17" ht="14.4" x14ac:dyDescent="0.25">
      <c r="A110" s="76" t="s">
        <v>269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44">
        <v>-11650</v>
      </c>
      <c r="L110" s="42"/>
      <c r="M110" s="42"/>
      <c r="N110" s="42"/>
      <c r="O110" s="42"/>
      <c r="P110" s="42"/>
      <c r="Q110" s="42"/>
    </row>
    <row r="111" spans="1:17" ht="14.4" x14ac:dyDescent="0.25">
      <c r="A111" s="76" t="s">
        <v>270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44">
        <v>213371</v>
      </c>
      <c r="L111" s="42"/>
      <c r="M111" s="42"/>
      <c r="N111" s="42"/>
      <c r="O111" s="42"/>
      <c r="P111" s="42"/>
      <c r="Q111" s="42"/>
    </row>
    <row r="112" spans="1:17" ht="14.4" x14ac:dyDescent="0.25">
      <c r="A112" s="76" t="s">
        <v>271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44">
        <v>177020</v>
      </c>
      <c r="L112" s="42"/>
      <c r="M112" s="42"/>
      <c r="N112" s="42"/>
      <c r="O112" s="42"/>
      <c r="P112" s="42"/>
      <c r="Q112" s="42"/>
    </row>
    <row r="113" spans="1:19" ht="14.4" x14ac:dyDescent="0.25">
      <c r="A113" s="76" t="s">
        <v>266</v>
      </c>
      <c r="B113" s="77"/>
      <c r="C113" s="77"/>
      <c r="D113" s="77"/>
      <c r="E113" s="77"/>
      <c r="F113" s="77"/>
      <c r="G113" s="77"/>
      <c r="H113" s="77"/>
      <c r="I113" s="77"/>
      <c r="J113" s="77"/>
      <c r="K113" s="45"/>
      <c r="L113" s="42"/>
      <c r="M113" s="42"/>
      <c r="N113" s="42"/>
      <c r="O113" s="42"/>
      <c r="P113" s="42"/>
      <c r="Q113" s="42"/>
    </row>
    <row r="114" spans="1:19" ht="14.4" x14ac:dyDescent="0.25">
      <c r="A114" s="76" t="s">
        <v>272</v>
      </c>
      <c r="B114" s="77"/>
      <c r="C114" s="77"/>
      <c r="D114" s="77"/>
      <c r="E114" s="77"/>
      <c r="F114" s="77"/>
      <c r="G114" s="77"/>
      <c r="H114" s="77"/>
      <c r="I114" s="77"/>
      <c r="J114" s="77"/>
      <c r="K114" s="44">
        <v>8923</v>
      </c>
      <c r="L114" s="42"/>
      <c r="M114" s="42"/>
      <c r="N114" s="42"/>
      <c r="O114" s="42"/>
      <c r="P114" s="42"/>
      <c r="Q114" s="42"/>
    </row>
    <row r="115" spans="1:19" ht="14.4" x14ac:dyDescent="0.25">
      <c r="A115" s="76" t="s">
        <v>273</v>
      </c>
      <c r="B115" s="77"/>
      <c r="C115" s="77"/>
      <c r="D115" s="77"/>
      <c r="E115" s="77"/>
      <c r="F115" s="77"/>
      <c r="G115" s="77"/>
      <c r="H115" s="77"/>
      <c r="I115" s="77"/>
      <c r="J115" s="77"/>
      <c r="K115" s="44">
        <v>52891</v>
      </c>
      <c r="L115" s="42"/>
      <c r="M115" s="42"/>
      <c r="N115" s="42"/>
      <c r="O115" s="42"/>
      <c r="P115" s="42"/>
      <c r="Q115" s="42"/>
    </row>
    <row r="116" spans="1:19" ht="14.4" x14ac:dyDescent="0.25">
      <c r="A116" s="76" t="s">
        <v>274</v>
      </c>
      <c r="B116" s="77"/>
      <c r="C116" s="77"/>
      <c r="D116" s="77"/>
      <c r="E116" s="77"/>
      <c r="F116" s="77"/>
      <c r="G116" s="77"/>
      <c r="H116" s="77"/>
      <c r="I116" s="77"/>
      <c r="J116" s="77"/>
      <c r="K116" s="44">
        <v>-6130</v>
      </c>
      <c r="L116" s="42"/>
      <c r="M116" s="42"/>
      <c r="N116" s="42"/>
      <c r="O116" s="42"/>
      <c r="P116" s="42"/>
      <c r="Q116" s="42"/>
    </row>
    <row r="117" spans="1:19" ht="14.4" x14ac:dyDescent="0.25">
      <c r="A117" s="76" t="s">
        <v>275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44">
        <v>121336</v>
      </c>
      <c r="L117" s="42"/>
      <c r="M117" s="42"/>
      <c r="N117" s="42"/>
      <c r="O117" s="42"/>
      <c r="P117" s="42"/>
      <c r="Q117" s="42"/>
    </row>
    <row r="118" spans="1:19" s="64" customFormat="1" ht="14.4" customHeight="1" x14ac:dyDescent="0.25">
      <c r="A118" s="73" t="s">
        <v>276</v>
      </c>
      <c r="B118" s="74"/>
      <c r="C118" s="74"/>
      <c r="D118" s="74"/>
      <c r="E118" s="74"/>
      <c r="F118" s="74"/>
      <c r="G118" s="74"/>
      <c r="H118" s="74"/>
      <c r="I118" s="74"/>
      <c r="J118" s="75"/>
      <c r="K118" s="62"/>
      <c r="L118" s="63"/>
      <c r="M118" s="63"/>
      <c r="N118" s="63"/>
      <c r="O118" s="63"/>
      <c r="P118" s="63"/>
      <c r="Q118" s="63"/>
    </row>
    <row r="119" spans="1:19" s="64" customFormat="1" ht="14.4" customHeight="1" x14ac:dyDescent="0.25">
      <c r="A119" s="70" t="s">
        <v>277</v>
      </c>
      <c r="B119" s="71"/>
      <c r="C119" s="71"/>
      <c r="D119" s="71"/>
      <c r="E119" s="71"/>
      <c r="F119" s="71"/>
      <c r="G119" s="71"/>
      <c r="H119" s="71"/>
      <c r="I119" s="71"/>
      <c r="J119" s="72"/>
      <c r="K119" s="65">
        <v>30445</v>
      </c>
      <c r="L119" s="63"/>
      <c r="M119" s="63"/>
      <c r="N119" s="63"/>
      <c r="O119" s="63"/>
      <c r="P119" s="63"/>
      <c r="Q119" s="63"/>
    </row>
    <row r="120" spans="1:19" s="64" customFormat="1" ht="14.4" customHeight="1" x14ac:dyDescent="0.25">
      <c r="A120" s="70" t="s">
        <v>279</v>
      </c>
      <c r="B120" s="71"/>
      <c r="C120" s="71"/>
      <c r="D120" s="71"/>
      <c r="E120" s="71"/>
      <c r="F120" s="71"/>
      <c r="G120" s="71"/>
      <c r="H120" s="71"/>
      <c r="I120" s="71"/>
      <c r="J120" s="72"/>
      <c r="K120" s="62"/>
      <c r="L120" s="63"/>
      <c r="M120" s="63"/>
      <c r="N120" s="63"/>
      <c r="O120" s="63"/>
      <c r="P120" s="63"/>
      <c r="Q120" s="63"/>
    </row>
    <row r="121" spans="1:19" s="64" customFormat="1" ht="14.4" customHeight="1" x14ac:dyDescent="0.25">
      <c r="A121" s="70" t="s">
        <v>280</v>
      </c>
      <c r="B121" s="71"/>
      <c r="C121" s="71"/>
      <c r="D121" s="71"/>
      <c r="E121" s="71"/>
      <c r="F121" s="71"/>
      <c r="G121" s="71"/>
      <c r="H121" s="71"/>
      <c r="I121" s="71"/>
      <c r="J121" s="72"/>
      <c r="K121" s="65">
        <v>218742</v>
      </c>
      <c r="L121" s="63"/>
      <c r="M121" s="63"/>
      <c r="N121" s="63"/>
      <c r="O121" s="63"/>
      <c r="P121" s="63"/>
      <c r="Q121" s="63"/>
      <c r="S121" s="69">
        <f>K32+K55+K84+K58</f>
        <v>2661</v>
      </c>
    </row>
    <row r="122" spans="1:19" s="64" customFormat="1" ht="14.4" customHeight="1" x14ac:dyDescent="0.25">
      <c r="A122" s="70" t="s">
        <v>281</v>
      </c>
      <c r="B122" s="71"/>
      <c r="C122" s="71"/>
      <c r="D122" s="71"/>
      <c r="E122" s="71"/>
      <c r="F122" s="71"/>
      <c r="G122" s="71"/>
      <c r="H122" s="71"/>
      <c r="I122" s="71"/>
      <c r="J122" s="72"/>
      <c r="K122" s="65">
        <v>787267</v>
      </c>
      <c r="L122" s="63"/>
      <c r="M122" s="63"/>
      <c r="N122" s="63"/>
      <c r="O122" s="63"/>
      <c r="P122" s="63"/>
      <c r="Q122" s="63"/>
    </row>
    <row r="123" spans="1:19" s="64" customFormat="1" ht="14.4" customHeight="1" x14ac:dyDescent="0.25">
      <c r="A123" s="70" t="s">
        <v>282</v>
      </c>
      <c r="B123" s="71"/>
      <c r="C123" s="71"/>
      <c r="D123" s="71"/>
      <c r="E123" s="71"/>
      <c r="F123" s="71"/>
      <c r="G123" s="71"/>
      <c r="H123" s="71"/>
      <c r="I123" s="71"/>
      <c r="J123" s="72"/>
      <c r="K123" s="66">
        <f>(M104-S121)*6.931</f>
        <v>66191.05</v>
      </c>
      <c r="L123" s="63"/>
      <c r="M123" s="63"/>
      <c r="N123" s="63"/>
      <c r="O123" s="63"/>
      <c r="P123" s="63"/>
      <c r="Q123" s="63"/>
    </row>
    <row r="124" spans="1:19" s="64" customFormat="1" ht="14.4" customHeight="1" x14ac:dyDescent="0.25">
      <c r="A124" s="70" t="s">
        <v>283</v>
      </c>
      <c r="B124" s="71"/>
      <c r="C124" s="71"/>
      <c r="D124" s="71"/>
      <c r="E124" s="71"/>
      <c r="F124" s="71"/>
      <c r="G124" s="71"/>
      <c r="H124" s="71"/>
      <c r="I124" s="71"/>
      <c r="J124" s="72"/>
      <c r="K124" s="65">
        <v>31903</v>
      </c>
      <c r="L124" s="63"/>
      <c r="M124" s="63"/>
      <c r="N124" s="63"/>
      <c r="O124" s="63"/>
      <c r="P124" s="63"/>
      <c r="Q124" s="63"/>
    </row>
    <row r="125" spans="1:19" s="64" customFormat="1" ht="14.4" customHeight="1" x14ac:dyDescent="0.25">
      <c r="A125" s="70" t="s">
        <v>307</v>
      </c>
      <c r="B125" s="71"/>
      <c r="C125" s="71"/>
      <c r="D125" s="71"/>
      <c r="E125" s="71"/>
      <c r="F125" s="71"/>
      <c r="G125" s="71"/>
      <c r="H125" s="71"/>
      <c r="I125" s="71"/>
      <c r="J125" s="72"/>
      <c r="K125" s="66">
        <f>K119</f>
        <v>30445</v>
      </c>
      <c r="L125" s="63"/>
      <c r="M125" s="63"/>
      <c r="N125" s="63"/>
      <c r="O125" s="63"/>
      <c r="P125" s="63"/>
      <c r="Q125" s="63"/>
    </row>
    <row r="126" spans="1:19" s="64" customFormat="1" ht="14.4" customHeight="1" x14ac:dyDescent="0.25">
      <c r="A126" s="70" t="s">
        <v>284</v>
      </c>
      <c r="B126" s="71"/>
      <c r="C126" s="71"/>
      <c r="D126" s="71"/>
      <c r="E126" s="71"/>
      <c r="F126" s="71"/>
      <c r="G126" s="71"/>
      <c r="H126" s="71"/>
      <c r="I126" s="71"/>
      <c r="J126" s="72"/>
      <c r="K126" s="65">
        <v>312060</v>
      </c>
      <c r="L126" s="63"/>
      <c r="M126" s="63"/>
      <c r="N126" s="63"/>
      <c r="O126" s="63"/>
      <c r="P126" s="63"/>
      <c r="Q126" s="63"/>
    </row>
    <row r="127" spans="1:19" s="64" customFormat="1" ht="14.4" customHeight="1" x14ac:dyDescent="0.25">
      <c r="A127" s="70" t="s">
        <v>285</v>
      </c>
      <c r="B127" s="71"/>
      <c r="C127" s="71"/>
      <c r="D127" s="71"/>
      <c r="E127" s="71"/>
      <c r="F127" s="71"/>
      <c r="G127" s="71"/>
      <c r="H127" s="71"/>
      <c r="I127" s="71"/>
      <c r="J127" s="72"/>
      <c r="K127" s="65">
        <v>177020</v>
      </c>
      <c r="L127" s="63"/>
      <c r="M127" s="63"/>
      <c r="N127" s="63"/>
      <c r="O127" s="63"/>
      <c r="P127" s="63"/>
      <c r="Q127" s="63"/>
    </row>
    <row r="128" spans="1:19" s="64" customFormat="1" ht="14.4" customHeight="1" x14ac:dyDescent="0.25">
      <c r="A128" s="73" t="s">
        <v>278</v>
      </c>
      <c r="B128" s="74"/>
      <c r="C128" s="74"/>
      <c r="D128" s="74"/>
      <c r="E128" s="74"/>
      <c r="F128" s="74"/>
      <c r="G128" s="74"/>
      <c r="H128" s="74"/>
      <c r="I128" s="74"/>
      <c r="J128" s="75"/>
      <c r="K128" s="66">
        <f>K121+K122+K123+K125+K126+K127</f>
        <v>1591725.05</v>
      </c>
      <c r="L128" s="63"/>
      <c r="M128" s="63"/>
      <c r="N128" s="63"/>
      <c r="O128" s="63"/>
      <c r="P128" s="63"/>
      <c r="Q128" s="63"/>
    </row>
    <row r="129" spans="1:17" s="64" customFormat="1" ht="14.4" customHeight="1" x14ac:dyDescent="0.25">
      <c r="A129" s="70" t="s">
        <v>286</v>
      </c>
      <c r="B129" s="71"/>
      <c r="C129" s="71"/>
      <c r="D129" s="71"/>
      <c r="E129" s="71"/>
      <c r="F129" s="71"/>
      <c r="G129" s="71"/>
      <c r="H129" s="71"/>
      <c r="I129" s="71"/>
      <c r="J129" s="72"/>
      <c r="K129" s="66">
        <f>K128*0.0214</f>
        <v>34062.916069999999</v>
      </c>
      <c r="L129" s="63"/>
      <c r="M129" s="63"/>
      <c r="N129" s="63"/>
      <c r="O129" s="63"/>
      <c r="P129" s="63"/>
      <c r="Q129" s="63"/>
    </row>
    <row r="130" spans="1:17" s="64" customFormat="1" ht="14.4" customHeight="1" x14ac:dyDescent="0.25">
      <c r="A130" s="73" t="s">
        <v>278</v>
      </c>
      <c r="B130" s="74"/>
      <c r="C130" s="74"/>
      <c r="D130" s="74"/>
      <c r="E130" s="74"/>
      <c r="F130" s="74"/>
      <c r="G130" s="74"/>
      <c r="H130" s="74"/>
      <c r="I130" s="74"/>
      <c r="J130" s="75"/>
      <c r="K130" s="67">
        <f>K128+K129</f>
        <v>1625787.9660700001</v>
      </c>
      <c r="L130" s="63"/>
      <c r="M130" s="63"/>
      <c r="N130" s="63"/>
      <c r="O130" s="63"/>
      <c r="P130" s="63"/>
      <c r="Q130" s="63"/>
    </row>
    <row r="131" spans="1:17" s="64" customFormat="1" ht="14.4" customHeight="1" x14ac:dyDescent="0.25">
      <c r="A131" s="70" t="s">
        <v>287</v>
      </c>
      <c r="B131" s="71"/>
      <c r="C131" s="71"/>
      <c r="D131" s="71"/>
      <c r="E131" s="71"/>
      <c r="F131" s="71"/>
      <c r="G131" s="71"/>
      <c r="H131" s="71"/>
      <c r="I131" s="71"/>
      <c r="J131" s="72"/>
      <c r="K131" s="66">
        <f>K130*0.02</f>
        <v>32515.759321400001</v>
      </c>
      <c r="L131" s="63"/>
      <c r="M131" s="63"/>
      <c r="N131" s="63"/>
      <c r="O131" s="63"/>
      <c r="P131" s="63"/>
      <c r="Q131" s="63"/>
    </row>
    <row r="132" spans="1:17" s="64" customFormat="1" ht="14.4" customHeight="1" x14ac:dyDescent="0.25">
      <c r="A132" s="73" t="s">
        <v>278</v>
      </c>
      <c r="B132" s="74"/>
      <c r="C132" s="74"/>
      <c r="D132" s="74"/>
      <c r="E132" s="74"/>
      <c r="F132" s="74"/>
      <c r="G132" s="74"/>
      <c r="H132" s="74"/>
      <c r="I132" s="74"/>
      <c r="J132" s="75"/>
      <c r="K132" s="67">
        <f>K130+K131</f>
        <v>1658303.7253914</v>
      </c>
      <c r="L132" s="63"/>
      <c r="M132" s="63"/>
      <c r="N132" s="63"/>
      <c r="O132" s="63"/>
      <c r="P132" s="63"/>
      <c r="Q132" s="63"/>
    </row>
    <row r="133" spans="1:17" s="64" customFormat="1" ht="14.4" customHeight="1" x14ac:dyDescent="0.25">
      <c r="A133" s="70" t="s">
        <v>288</v>
      </c>
      <c r="B133" s="71"/>
      <c r="C133" s="71"/>
      <c r="D133" s="71"/>
      <c r="E133" s="71"/>
      <c r="F133" s="71"/>
      <c r="G133" s="71"/>
      <c r="H133" s="71"/>
      <c r="I133" s="71"/>
      <c r="J133" s="72"/>
      <c r="K133" s="66">
        <f>K132*0.2</f>
        <v>331660.74507828004</v>
      </c>
      <c r="L133" s="63"/>
      <c r="M133" s="63"/>
      <c r="N133" s="63"/>
      <c r="O133" s="63"/>
      <c r="P133" s="63"/>
      <c r="Q133" s="63"/>
    </row>
    <row r="134" spans="1:17" s="64" customFormat="1" ht="14.4" customHeight="1" x14ac:dyDescent="0.25">
      <c r="A134" s="73" t="s">
        <v>289</v>
      </c>
      <c r="B134" s="74"/>
      <c r="C134" s="74"/>
      <c r="D134" s="74"/>
      <c r="E134" s="74"/>
      <c r="F134" s="74"/>
      <c r="G134" s="74"/>
      <c r="H134" s="74"/>
      <c r="I134" s="74"/>
      <c r="J134" s="75"/>
      <c r="K134" s="67">
        <f>K132+K133</f>
        <v>1989964.4704696801</v>
      </c>
      <c r="L134" s="63"/>
      <c r="M134" s="63"/>
      <c r="N134" s="63"/>
      <c r="O134" s="63"/>
      <c r="P134" s="68">
        <v>879.53</v>
      </c>
      <c r="Q134" s="63"/>
    </row>
    <row r="135" spans="1:17" ht="14.4" customHeight="1" x14ac:dyDescent="0.25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ht="14.4" customHeight="1" x14ac:dyDescent="0.25">
      <c r="E136" s="24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</row>
    <row r="137" spans="1:17" ht="14.4" customHeight="1" x14ac:dyDescent="0.25">
      <c r="A137" s="51"/>
      <c r="B137" s="52"/>
      <c r="C137" s="53"/>
      <c r="D137" s="54"/>
      <c r="E137" s="54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</row>
    <row r="138" spans="1:17" ht="14.4" x14ac:dyDescent="0.25">
      <c r="A138" s="56" t="s">
        <v>303</v>
      </c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6" t="s">
        <v>304</v>
      </c>
      <c r="O138" s="57"/>
      <c r="P138" s="57"/>
      <c r="Q138" s="58"/>
    </row>
    <row r="139" spans="1:17" x14ac:dyDescent="0.25">
      <c r="A139" s="78" t="s">
        <v>294</v>
      </c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</row>
    <row r="140" spans="1:17" x14ac:dyDescent="0.25">
      <c r="A140" s="59"/>
      <c r="B140" s="52"/>
      <c r="C140" s="53"/>
      <c r="D140" s="60"/>
      <c r="E140" s="60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</row>
    <row r="141" spans="1:17" ht="14.4" x14ac:dyDescent="0.25">
      <c r="A141" s="56" t="s">
        <v>305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6"/>
      <c r="O141" s="57"/>
      <c r="P141" s="57"/>
      <c r="Q141" s="58"/>
    </row>
    <row r="142" spans="1:17" x14ac:dyDescent="0.25">
      <c r="A142" s="78" t="s">
        <v>294</v>
      </c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</row>
    <row r="143" spans="1:17" x14ac:dyDescent="0.25">
      <c r="A143" s="51"/>
      <c r="B143" s="52"/>
      <c r="C143" s="53"/>
      <c r="D143" s="54"/>
      <c r="E143" s="54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</row>
    <row r="144" spans="1:17" x14ac:dyDescent="0.25">
      <c r="A144" s="51"/>
      <c r="B144" s="52"/>
      <c r="C144" s="53"/>
      <c r="D144" s="54"/>
      <c r="E144" s="54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</row>
    <row r="145" spans="1:17" x14ac:dyDescent="0.25">
      <c r="A145" s="51"/>
      <c r="B145" s="52"/>
      <c r="C145" s="53"/>
      <c r="D145" s="54"/>
      <c r="E145" s="54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</row>
    <row r="146" spans="1:17" x14ac:dyDescent="0.25">
      <c r="A146" s="51"/>
      <c r="B146" s="52"/>
      <c r="C146" s="53"/>
      <c r="D146" s="54"/>
      <c r="E146" s="54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</row>
    <row r="147" spans="1:17" x14ac:dyDescent="0.25">
      <c r="A147" s="59" t="s">
        <v>306</v>
      </c>
      <c r="B147" s="52"/>
      <c r="C147" s="53"/>
      <c r="D147" s="54"/>
      <c r="E147" s="54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</row>
    <row r="148" spans="1:17" x14ac:dyDescent="0.25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1:17" x14ac:dyDescent="0.25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1:17" x14ac:dyDescent="0.25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1:17" x14ac:dyDescent="0.25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1:17" x14ac:dyDescent="0.25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1:17" x14ac:dyDescent="0.25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1:17" x14ac:dyDescent="0.25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1:17" x14ac:dyDescent="0.25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1:17" x14ac:dyDescent="0.25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1:17" x14ac:dyDescent="0.25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1:17" x14ac:dyDescent="0.25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1:17" x14ac:dyDescent="0.25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1:17" x14ac:dyDescent="0.25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5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5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5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5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5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5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5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5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5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5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5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5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5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5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5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5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5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5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5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5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5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5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5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5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5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5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5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5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5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5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5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5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5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5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5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5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5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5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5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5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5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5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5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5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5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5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5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5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5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5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5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5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5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5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5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5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5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5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5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5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5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5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5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5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5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5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5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5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5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5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5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5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5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5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5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5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5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5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5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5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5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5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5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5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5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5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5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5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5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5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5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5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5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5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5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5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5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5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5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5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5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5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5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5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5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5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5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5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5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5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5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5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5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5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5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5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5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5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5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5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5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5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5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5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5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5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5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5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5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5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5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5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5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5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5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5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5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5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5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5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5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5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5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5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5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5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5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5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5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5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5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5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5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5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5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5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5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5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5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5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5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5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5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5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5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5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5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5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5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5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5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5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5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5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5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5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5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5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5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5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5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5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5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5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5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5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5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5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5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5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5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5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5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5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5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5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5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5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5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5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5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5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5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5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5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5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5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5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5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5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5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5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5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5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5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5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5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5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5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5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5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5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5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5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5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5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5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5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5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5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5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5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5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5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5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5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5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5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5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5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5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5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5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5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5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5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5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5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5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5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5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5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5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5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5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5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5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5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5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5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5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5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5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5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5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5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5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5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5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5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5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5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5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5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5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5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5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5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5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5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5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5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5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5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5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5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5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5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5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5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5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5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5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5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5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5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5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5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5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5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5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5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5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5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5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5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5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5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5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5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5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5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5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5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5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5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5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5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5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5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5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5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5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5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5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5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5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5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5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5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5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5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5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5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5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5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5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5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5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5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5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5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5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5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5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5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5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5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5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5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5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5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5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5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5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5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5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5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5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5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5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5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5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5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5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5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5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5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5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5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5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5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5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5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5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5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5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5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5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5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5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5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5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5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5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5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5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5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5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5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5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5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5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5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5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5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5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5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5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5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5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5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5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5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5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5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5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5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5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5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5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5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5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5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5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5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5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5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5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5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5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5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5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5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5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5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5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5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5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5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5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5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5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5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5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5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5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5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5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5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5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5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5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5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5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5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5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5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5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5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5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5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5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5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5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5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5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5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5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5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5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5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5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5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5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5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5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5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5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5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5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5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5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5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5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5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5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5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5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5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5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5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5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5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5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5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5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5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5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5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5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5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5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5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5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5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5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5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5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5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5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5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5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5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5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5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5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5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5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5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5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5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5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5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5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5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5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5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5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5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5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5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5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5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5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5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5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5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5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5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5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5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5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5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5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5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5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5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5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5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5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5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5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5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5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5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5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5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5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5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5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5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5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5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5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5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5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5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5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5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5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5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5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5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5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5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5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5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5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5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5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5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5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5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5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5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5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5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5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5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5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5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5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5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5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5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5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5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5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5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5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5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5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5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5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5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5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5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5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5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5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5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5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5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5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5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5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5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5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5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5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5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5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5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5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5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5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5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5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5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5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5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5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5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5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5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5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5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5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5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5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5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5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5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5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5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5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5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5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5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5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5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5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5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5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5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5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5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5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5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5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5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5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5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5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5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5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5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5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5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5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5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5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5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5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5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5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5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5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5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5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5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5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5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5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5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5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5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5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5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5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5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5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5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5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5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5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5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5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5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5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5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5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5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5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5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5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5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5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5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5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5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5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5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5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5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5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5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5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5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5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5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5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5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5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5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5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5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5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5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5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5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5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5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5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5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5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5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5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5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5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5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5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5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5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5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5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5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5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5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5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5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5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5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5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5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5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5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5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5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5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5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5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5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5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5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5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5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5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5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5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5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5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5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5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5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5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5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5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5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5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5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5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5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5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5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5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5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5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5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5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5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5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5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5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5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5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5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5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5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5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5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5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5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5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5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5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5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5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5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5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5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5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5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5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5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5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5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5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5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5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5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5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5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5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5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5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5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5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5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5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5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5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5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5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5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5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5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5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5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5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5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5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5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5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5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5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5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5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5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5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5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5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5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5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5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5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5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5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5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5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5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5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5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5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5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5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5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5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5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5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5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5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5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5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5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5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5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5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5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5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5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5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5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5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5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5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5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5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5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5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5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5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5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5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5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5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5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5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5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5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5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5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5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5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5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5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5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5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5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5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5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5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5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5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5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5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5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5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5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5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5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5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5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5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5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5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5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5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5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5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5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5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5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5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5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5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5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5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5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5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5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5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5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5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5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5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5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5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5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5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5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5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5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5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5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5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5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5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5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5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5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5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5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5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5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5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5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5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5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5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5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5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5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5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5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5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5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5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5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5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5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5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5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5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5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5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5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5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5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5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5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5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5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5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5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5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5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5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5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5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5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5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5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5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5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5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5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5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5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5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5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5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5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5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5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5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5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5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5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5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5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5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5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5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5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5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5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5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5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5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5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5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5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5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5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5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5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5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5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5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5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5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5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5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5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5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5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5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5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5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5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5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5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5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5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5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5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5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5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5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5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5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5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5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5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5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5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5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5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5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5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5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5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5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5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5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5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5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5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5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5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5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5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5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5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5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5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5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5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5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5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5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5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5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5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5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5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5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5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5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5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5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5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5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5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5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5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5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5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5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5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5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5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5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5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5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5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5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5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5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5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5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5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5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5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5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5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5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5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5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5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5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5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5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5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5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5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5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5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5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5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5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5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5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5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5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5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5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5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5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5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5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5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5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5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5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5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5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5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5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5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5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5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5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5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5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5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5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5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5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5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5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5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5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5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5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5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5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5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5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5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5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5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5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5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5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5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5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5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5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5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5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5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5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5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5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5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5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5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5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5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5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5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5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5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5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5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5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5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5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5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5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5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5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5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5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5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5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5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5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5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5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5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5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5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5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5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5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5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5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5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5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5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5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5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5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5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5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5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5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5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5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5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5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5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5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5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5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5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5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5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5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5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5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5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5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5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5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5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5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5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5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5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5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5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5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5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5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5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5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5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5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5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5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5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5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5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5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5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5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5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5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5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5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5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5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5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5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5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5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5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5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5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5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5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5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5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5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5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5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5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5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5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5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5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5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5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5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5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5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5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5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5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5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5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5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5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5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5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5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5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5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5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5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5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5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5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5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5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5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5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5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5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5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5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5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5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5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5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5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5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5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5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5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5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5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5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5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5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5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5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5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5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5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5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5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5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5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5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5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5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5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5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5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5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5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5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5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5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5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5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5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5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5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5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5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5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5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5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5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5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5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5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5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5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5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5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5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5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5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5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5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5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5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5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5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5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5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5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5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5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5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5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5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5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5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5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5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5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5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5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5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5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5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5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5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5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5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5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5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5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5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5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5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5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5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5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5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5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5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5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5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5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5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5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5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5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5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5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5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5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5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5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5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5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5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5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5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5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5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5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5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5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5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5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5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5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5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5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5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5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5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5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5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5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5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5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5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5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5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5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5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5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5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5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5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5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5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5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5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5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5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5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5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5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5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5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5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5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5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5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5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5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5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5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5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5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5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5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5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5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5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5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5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5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5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5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5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5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5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5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5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5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5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5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5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5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5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5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5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5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5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5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5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5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5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5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5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5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5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5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5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5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5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5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5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5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5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5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5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5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5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5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5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5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5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5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5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5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5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5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5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5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5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5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5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5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5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5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5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5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5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5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5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5">
      <c r="Q1716" s="26"/>
    </row>
    <row r="1717" spans="6:17" x14ac:dyDescent="0.25">
      <c r="Q1717" s="26"/>
    </row>
    <row r="1718" spans="6:17" x14ac:dyDescent="0.25">
      <c r="Q1718" s="26"/>
    </row>
    <row r="1719" spans="6:17" x14ac:dyDescent="0.25">
      <c r="Q1719" s="26"/>
    </row>
    <row r="1720" spans="6:17" x14ac:dyDescent="0.25">
      <c r="Q1720" s="26"/>
    </row>
    <row r="1721" spans="6:17" x14ac:dyDescent="0.25">
      <c r="Q1721" s="26"/>
    </row>
    <row r="1722" spans="6:17" x14ac:dyDescent="0.25">
      <c r="Q1722" s="26"/>
    </row>
    <row r="1723" spans="6:17" x14ac:dyDescent="0.25">
      <c r="Q1723" s="26"/>
    </row>
    <row r="1724" spans="6:17" x14ac:dyDescent="0.25">
      <c r="Q1724" s="26"/>
    </row>
    <row r="1725" spans="6:17" x14ac:dyDescent="0.25">
      <c r="Q1725" s="26"/>
    </row>
    <row r="1726" spans="6:17" x14ac:dyDescent="0.25">
      <c r="Q1726" s="26"/>
    </row>
    <row r="1727" spans="6:17" x14ac:dyDescent="0.25">
      <c r="Q1727" s="26"/>
    </row>
    <row r="1728" spans="6:17" x14ac:dyDescent="0.25">
      <c r="Q1728" s="26"/>
    </row>
    <row r="1729" spans="17:17" x14ac:dyDescent="0.25">
      <c r="Q1729" s="26"/>
    </row>
    <row r="1730" spans="17:17" x14ac:dyDescent="0.25">
      <c r="Q1730" s="26"/>
    </row>
    <row r="1731" spans="17:17" x14ac:dyDescent="0.25">
      <c r="Q1731" s="26"/>
    </row>
    <row r="1732" spans="17:17" x14ac:dyDescent="0.25">
      <c r="Q1732" s="26"/>
    </row>
    <row r="1733" spans="17:17" x14ac:dyDescent="0.25">
      <c r="Q1733" s="26"/>
    </row>
    <row r="1734" spans="17:17" x14ac:dyDescent="0.25">
      <c r="Q1734" s="26"/>
    </row>
    <row r="1735" spans="17:17" x14ac:dyDescent="0.25">
      <c r="Q1735" s="26"/>
    </row>
    <row r="1736" spans="17:17" x14ac:dyDescent="0.25">
      <c r="Q1736" s="26"/>
    </row>
    <row r="1737" spans="17:17" x14ac:dyDescent="0.25">
      <c r="Q1737" s="26"/>
    </row>
    <row r="1738" spans="17:17" x14ac:dyDescent="0.25">
      <c r="Q1738" s="26"/>
    </row>
    <row r="1739" spans="17:17" x14ac:dyDescent="0.25">
      <c r="Q1739" s="26"/>
    </row>
    <row r="1740" spans="17:17" x14ac:dyDescent="0.25">
      <c r="Q1740" s="26"/>
    </row>
    <row r="1741" spans="17:17" x14ac:dyDescent="0.25">
      <c r="Q1741" s="26"/>
    </row>
    <row r="1742" spans="17:17" x14ac:dyDescent="0.25">
      <c r="Q1742" s="26"/>
    </row>
    <row r="1743" spans="17:17" x14ac:dyDescent="0.25">
      <c r="Q1743" s="26"/>
    </row>
    <row r="1744" spans="17:17" x14ac:dyDescent="0.25">
      <c r="Q1744" s="26"/>
    </row>
    <row r="1745" spans="17:17" x14ac:dyDescent="0.25">
      <c r="Q1745" s="26"/>
    </row>
    <row r="1746" spans="17:17" x14ac:dyDescent="0.25">
      <c r="Q1746" s="26"/>
    </row>
    <row r="1747" spans="17:17" x14ac:dyDescent="0.25">
      <c r="Q1747" s="26"/>
    </row>
    <row r="1748" spans="17:17" x14ac:dyDescent="0.25">
      <c r="Q1748" s="26"/>
    </row>
    <row r="1749" spans="17:17" x14ac:dyDescent="0.25">
      <c r="Q1749" s="26"/>
    </row>
    <row r="1750" spans="17:17" x14ac:dyDescent="0.25">
      <c r="Q1750" s="26"/>
    </row>
    <row r="1751" spans="17:17" x14ac:dyDescent="0.25">
      <c r="Q1751" s="26"/>
    </row>
    <row r="1752" spans="17:17" x14ac:dyDescent="0.25">
      <c r="Q1752" s="26"/>
    </row>
    <row r="1753" spans="17:17" x14ac:dyDescent="0.25">
      <c r="Q1753" s="26"/>
    </row>
    <row r="1754" spans="17:17" x14ac:dyDescent="0.25">
      <c r="Q1754" s="26"/>
    </row>
    <row r="1755" spans="17:17" x14ac:dyDescent="0.25">
      <c r="Q1755" s="26"/>
    </row>
    <row r="1756" spans="17:17" x14ac:dyDescent="0.25">
      <c r="Q1756" s="26"/>
    </row>
    <row r="1757" spans="17:17" x14ac:dyDescent="0.25">
      <c r="Q1757" s="26"/>
    </row>
    <row r="1758" spans="17:17" x14ac:dyDescent="0.25">
      <c r="Q1758" s="26"/>
    </row>
    <row r="1759" spans="17:17" x14ac:dyDescent="0.25">
      <c r="Q1759" s="26"/>
    </row>
    <row r="1760" spans="17:17" x14ac:dyDescent="0.25">
      <c r="Q1760" s="26"/>
    </row>
    <row r="1761" spans="17:17" x14ac:dyDescent="0.25">
      <c r="Q1761" s="26"/>
    </row>
    <row r="1762" spans="17:17" x14ac:dyDescent="0.25">
      <c r="Q1762" s="26"/>
    </row>
    <row r="1763" spans="17:17" x14ac:dyDescent="0.25">
      <c r="Q1763" s="26"/>
    </row>
    <row r="1764" spans="17:17" x14ac:dyDescent="0.25">
      <c r="Q1764" s="26"/>
    </row>
    <row r="1765" spans="17:17" x14ac:dyDescent="0.25">
      <c r="Q1765" s="26"/>
    </row>
    <row r="1766" spans="17:17" x14ac:dyDescent="0.25">
      <c r="Q1766" s="26"/>
    </row>
    <row r="1767" spans="17:17" x14ac:dyDescent="0.25">
      <c r="Q1767" s="26"/>
    </row>
    <row r="1768" spans="17:17" x14ac:dyDescent="0.25">
      <c r="Q1768" s="26"/>
    </row>
    <row r="1769" spans="17:17" x14ac:dyDescent="0.25">
      <c r="Q1769" s="26"/>
    </row>
    <row r="1770" spans="17:17" x14ac:dyDescent="0.25">
      <c r="Q1770" s="26"/>
    </row>
    <row r="1771" spans="17:17" x14ac:dyDescent="0.25">
      <c r="Q1771" s="26"/>
    </row>
    <row r="1772" spans="17:17" x14ac:dyDescent="0.25">
      <c r="Q1772" s="26"/>
    </row>
    <row r="1773" spans="17:17" x14ac:dyDescent="0.25">
      <c r="Q1773" s="26"/>
    </row>
    <row r="1774" spans="17:17" x14ac:dyDescent="0.25">
      <c r="Q1774" s="26"/>
    </row>
    <row r="1775" spans="17:17" x14ac:dyDescent="0.25">
      <c r="Q1775" s="26"/>
    </row>
    <row r="1776" spans="17:17" x14ac:dyDescent="0.25">
      <c r="Q1776" s="26"/>
    </row>
    <row r="1777" spans="17:17" x14ac:dyDescent="0.25">
      <c r="Q1777" s="26"/>
    </row>
    <row r="1778" spans="17:17" x14ac:dyDescent="0.25">
      <c r="Q1778" s="26"/>
    </row>
    <row r="1779" spans="17:17" x14ac:dyDescent="0.25">
      <c r="Q1779" s="26"/>
    </row>
    <row r="1780" spans="17:17" x14ac:dyDescent="0.25">
      <c r="Q1780" s="26"/>
    </row>
    <row r="1781" spans="17:17" x14ac:dyDescent="0.25">
      <c r="Q1781" s="26"/>
    </row>
    <row r="1782" spans="17:17" x14ac:dyDescent="0.25">
      <c r="Q1782" s="26"/>
    </row>
    <row r="1783" spans="17:17" x14ac:dyDescent="0.25">
      <c r="Q1783" s="26"/>
    </row>
    <row r="1784" spans="17:17" x14ac:dyDescent="0.25">
      <c r="Q1784" s="26"/>
    </row>
    <row r="1785" spans="17:17" x14ac:dyDescent="0.25">
      <c r="Q1785" s="26"/>
    </row>
    <row r="1786" spans="17:17" x14ac:dyDescent="0.25">
      <c r="Q1786" s="26"/>
    </row>
    <row r="1787" spans="17:17" x14ac:dyDescent="0.25">
      <c r="Q1787" s="26"/>
    </row>
    <row r="1788" spans="17:17" x14ac:dyDescent="0.25">
      <c r="Q1788" s="26"/>
    </row>
    <row r="1789" spans="17:17" x14ac:dyDescent="0.25">
      <c r="Q1789" s="26"/>
    </row>
    <row r="1790" spans="17:17" x14ac:dyDescent="0.25">
      <c r="Q1790" s="26"/>
    </row>
    <row r="1791" spans="17:17" x14ac:dyDescent="0.25">
      <c r="Q1791" s="26"/>
    </row>
    <row r="1792" spans="17:17" x14ac:dyDescent="0.25">
      <c r="Q1792" s="26"/>
    </row>
    <row r="1793" spans="17:17" x14ac:dyDescent="0.25">
      <c r="Q1793" s="26"/>
    </row>
    <row r="1794" spans="17:17" x14ac:dyDescent="0.25">
      <c r="Q1794" s="26"/>
    </row>
    <row r="1795" spans="17:17" x14ac:dyDescent="0.25">
      <c r="Q1795" s="26"/>
    </row>
    <row r="1796" spans="17:17" x14ac:dyDescent="0.25">
      <c r="Q1796" s="26"/>
    </row>
    <row r="1797" spans="17:17" x14ac:dyDescent="0.25">
      <c r="Q1797" s="26"/>
    </row>
    <row r="1798" spans="17:17" x14ac:dyDescent="0.25">
      <c r="Q1798" s="26"/>
    </row>
    <row r="1799" spans="17:17" x14ac:dyDescent="0.25">
      <c r="Q1799" s="26"/>
    </row>
    <row r="1800" spans="17:17" x14ac:dyDescent="0.25">
      <c r="Q1800" s="26"/>
    </row>
    <row r="1801" spans="17:17" x14ac:dyDescent="0.25">
      <c r="Q1801" s="26"/>
    </row>
    <row r="1802" spans="17:17" x14ac:dyDescent="0.25">
      <c r="Q1802" s="26"/>
    </row>
    <row r="1803" spans="17:17" x14ac:dyDescent="0.25">
      <c r="Q1803" s="26"/>
    </row>
    <row r="1804" spans="17:17" x14ac:dyDescent="0.25">
      <c r="Q1804" s="26"/>
    </row>
    <row r="1805" spans="17:17" x14ac:dyDescent="0.25">
      <c r="Q1805" s="26"/>
    </row>
    <row r="1806" spans="17:17" x14ac:dyDescent="0.25">
      <c r="Q1806" s="26"/>
    </row>
    <row r="1807" spans="17:17" x14ac:dyDescent="0.25">
      <c r="Q1807" s="26"/>
    </row>
    <row r="1808" spans="17:17" x14ac:dyDescent="0.25">
      <c r="Q1808" s="26"/>
    </row>
    <row r="1809" spans="17:17" x14ac:dyDescent="0.25">
      <c r="Q1809" s="26"/>
    </row>
    <row r="1810" spans="17:17" x14ac:dyDescent="0.25">
      <c r="Q1810" s="26"/>
    </row>
    <row r="1811" spans="17:17" x14ac:dyDescent="0.25">
      <c r="Q1811" s="26"/>
    </row>
    <row r="1812" spans="17:17" x14ac:dyDescent="0.25">
      <c r="Q1812" s="26"/>
    </row>
    <row r="1813" spans="17:17" x14ac:dyDescent="0.25">
      <c r="Q1813" s="26"/>
    </row>
    <row r="1814" spans="17:17" x14ac:dyDescent="0.25">
      <c r="Q1814" s="26"/>
    </row>
    <row r="1815" spans="17:17" x14ac:dyDescent="0.25">
      <c r="Q1815" s="26"/>
    </row>
    <row r="1816" spans="17:17" x14ac:dyDescent="0.25">
      <c r="Q1816" s="26"/>
    </row>
    <row r="1817" spans="17:17" x14ac:dyDescent="0.25">
      <c r="Q1817" s="26"/>
    </row>
    <row r="1818" spans="17:17" x14ac:dyDescent="0.25">
      <c r="Q1818" s="26"/>
    </row>
    <row r="1819" spans="17:17" x14ac:dyDescent="0.25">
      <c r="Q1819" s="26"/>
    </row>
    <row r="1820" spans="17:17" x14ac:dyDescent="0.25">
      <c r="Q1820" s="26"/>
    </row>
    <row r="1821" spans="17:17" x14ac:dyDescent="0.25">
      <c r="Q1821" s="26"/>
    </row>
    <row r="1822" spans="17:17" x14ac:dyDescent="0.25">
      <c r="Q1822" s="26"/>
    </row>
    <row r="1823" spans="17:17" x14ac:dyDescent="0.25">
      <c r="Q1823" s="26"/>
    </row>
    <row r="1824" spans="17:17" x14ac:dyDescent="0.25">
      <c r="Q1824" s="26"/>
    </row>
    <row r="1825" spans="17:17" x14ac:dyDescent="0.25">
      <c r="Q1825" s="26"/>
    </row>
    <row r="1826" spans="17:17" x14ac:dyDescent="0.25">
      <c r="Q1826" s="26"/>
    </row>
    <row r="1827" spans="17:17" x14ac:dyDescent="0.25">
      <c r="Q1827" s="26"/>
    </row>
    <row r="1828" spans="17:17" x14ac:dyDescent="0.25">
      <c r="Q1828" s="26"/>
    </row>
    <row r="1829" spans="17:17" x14ac:dyDescent="0.25">
      <c r="Q1829" s="26"/>
    </row>
    <row r="1830" spans="17:17" x14ac:dyDescent="0.25">
      <c r="Q1830" s="26"/>
    </row>
    <row r="1831" spans="17:17" x14ac:dyDescent="0.25">
      <c r="Q1831" s="26"/>
    </row>
    <row r="1832" spans="17:17" x14ac:dyDescent="0.25">
      <c r="Q1832" s="26"/>
    </row>
    <row r="1833" spans="17:17" x14ac:dyDescent="0.25">
      <c r="Q1833" s="26"/>
    </row>
    <row r="1834" spans="17:17" x14ac:dyDescent="0.25">
      <c r="Q1834" s="26"/>
    </row>
    <row r="1835" spans="17:17" x14ac:dyDescent="0.25">
      <c r="Q1835" s="26"/>
    </row>
    <row r="1836" spans="17:17" x14ac:dyDescent="0.25">
      <c r="Q1836" s="26"/>
    </row>
    <row r="1837" spans="17:17" x14ac:dyDescent="0.25">
      <c r="Q1837" s="26"/>
    </row>
    <row r="1838" spans="17:17" x14ac:dyDescent="0.25">
      <c r="Q1838" s="26"/>
    </row>
    <row r="1839" spans="17:17" x14ac:dyDescent="0.25">
      <c r="Q1839" s="26"/>
    </row>
    <row r="1840" spans="17:17" x14ac:dyDescent="0.25">
      <c r="Q1840" s="26"/>
    </row>
    <row r="1841" spans="17:17" x14ac:dyDescent="0.25">
      <c r="Q1841" s="26"/>
    </row>
    <row r="1842" spans="17:17" x14ac:dyDescent="0.25">
      <c r="Q1842" s="26"/>
    </row>
    <row r="1843" spans="17:17" x14ac:dyDescent="0.25">
      <c r="Q1843" s="26"/>
    </row>
    <row r="1844" spans="17:17" x14ac:dyDescent="0.25">
      <c r="Q1844" s="26"/>
    </row>
    <row r="1845" spans="17:17" x14ac:dyDescent="0.25">
      <c r="Q1845" s="26"/>
    </row>
    <row r="1846" spans="17:17" x14ac:dyDescent="0.25">
      <c r="Q1846" s="26"/>
    </row>
    <row r="1847" spans="17:17" x14ac:dyDescent="0.25">
      <c r="Q1847" s="26"/>
    </row>
    <row r="1848" spans="17:17" x14ac:dyDescent="0.25">
      <c r="Q1848" s="26"/>
    </row>
    <row r="1849" spans="17:17" x14ac:dyDescent="0.25">
      <c r="Q1849" s="26"/>
    </row>
    <row r="1850" spans="17:17" x14ac:dyDescent="0.25">
      <c r="Q1850" s="26"/>
    </row>
    <row r="1851" spans="17:17" x14ac:dyDescent="0.25">
      <c r="Q1851" s="26"/>
    </row>
    <row r="1852" spans="17:17" x14ac:dyDescent="0.25">
      <c r="Q1852" s="26"/>
    </row>
    <row r="1853" spans="17:17" x14ac:dyDescent="0.25">
      <c r="Q1853" s="26"/>
    </row>
    <row r="1854" spans="17:17" x14ac:dyDescent="0.25">
      <c r="Q1854" s="26"/>
    </row>
    <row r="1855" spans="17:17" x14ac:dyDescent="0.25">
      <c r="Q1855" s="26"/>
    </row>
    <row r="1856" spans="17:17" x14ac:dyDescent="0.25">
      <c r="Q1856" s="26"/>
    </row>
    <row r="1857" spans="17:17" x14ac:dyDescent="0.25">
      <c r="Q1857" s="26"/>
    </row>
    <row r="1858" spans="17:17" x14ac:dyDescent="0.25">
      <c r="Q1858" s="26"/>
    </row>
    <row r="1859" spans="17:17" x14ac:dyDescent="0.25">
      <c r="Q1859" s="26"/>
    </row>
    <row r="1860" spans="17:17" x14ac:dyDescent="0.25">
      <c r="Q1860" s="26"/>
    </row>
    <row r="1861" spans="17:17" x14ac:dyDescent="0.25">
      <c r="Q1861" s="26"/>
    </row>
    <row r="1862" spans="17:17" x14ac:dyDescent="0.25">
      <c r="Q1862" s="26"/>
    </row>
    <row r="1863" spans="17:17" x14ac:dyDescent="0.25">
      <c r="Q1863" s="26"/>
    </row>
    <row r="1864" spans="17:17" x14ac:dyDescent="0.25">
      <c r="Q1864" s="26"/>
    </row>
    <row r="1865" spans="17:17" x14ac:dyDescent="0.25">
      <c r="Q1865" s="26"/>
    </row>
    <row r="1866" spans="17:17" x14ac:dyDescent="0.25">
      <c r="Q1866" s="26"/>
    </row>
    <row r="1867" spans="17:17" x14ac:dyDescent="0.25">
      <c r="Q1867" s="26"/>
    </row>
    <row r="1868" spans="17:17" x14ac:dyDescent="0.25">
      <c r="Q1868" s="26"/>
    </row>
    <row r="1869" spans="17:17" x14ac:dyDescent="0.25">
      <c r="Q1869" s="26"/>
    </row>
    <row r="1870" spans="17:17" x14ac:dyDescent="0.25">
      <c r="Q1870" s="26"/>
    </row>
    <row r="1871" spans="17:17" x14ac:dyDescent="0.25">
      <c r="Q1871" s="26"/>
    </row>
    <row r="1872" spans="17:17" x14ac:dyDescent="0.25">
      <c r="Q1872" s="26"/>
    </row>
    <row r="1873" spans="17:17" x14ac:dyDescent="0.25">
      <c r="Q1873" s="26"/>
    </row>
    <row r="1874" spans="17:17" x14ac:dyDescent="0.25">
      <c r="Q1874" s="26"/>
    </row>
    <row r="1875" spans="17:17" x14ac:dyDescent="0.25">
      <c r="Q1875" s="26"/>
    </row>
    <row r="1876" spans="17:17" x14ac:dyDescent="0.25">
      <c r="Q1876" s="26"/>
    </row>
    <row r="1877" spans="17:17" x14ac:dyDescent="0.25">
      <c r="Q1877" s="26"/>
    </row>
    <row r="1878" spans="17:17" x14ac:dyDescent="0.25">
      <c r="Q1878" s="26"/>
    </row>
    <row r="1879" spans="17:17" x14ac:dyDescent="0.25">
      <c r="Q1879" s="26"/>
    </row>
    <row r="1880" spans="17:17" x14ac:dyDescent="0.25">
      <c r="Q1880" s="26"/>
    </row>
    <row r="1881" spans="17:17" x14ac:dyDescent="0.25">
      <c r="Q1881" s="26"/>
    </row>
    <row r="1882" spans="17:17" x14ac:dyDescent="0.25">
      <c r="Q1882" s="26"/>
    </row>
    <row r="1883" spans="17:17" x14ac:dyDescent="0.25">
      <c r="Q1883" s="26"/>
    </row>
    <row r="1884" spans="17:17" x14ac:dyDescent="0.25">
      <c r="Q1884" s="26"/>
    </row>
    <row r="1885" spans="17:17" x14ac:dyDescent="0.25">
      <c r="Q1885" s="26"/>
    </row>
    <row r="1886" spans="17:17" x14ac:dyDescent="0.25">
      <c r="Q1886" s="26"/>
    </row>
    <row r="1887" spans="17:17" x14ac:dyDescent="0.25">
      <c r="Q1887" s="26"/>
    </row>
    <row r="1888" spans="17:17" x14ac:dyDescent="0.25">
      <c r="Q1888" s="26"/>
    </row>
    <row r="1889" spans="17:17" x14ac:dyDescent="0.25">
      <c r="Q1889" s="26"/>
    </row>
    <row r="1890" spans="17:17" x14ac:dyDescent="0.25">
      <c r="Q1890" s="26"/>
    </row>
    <row r="1891" spans="17:17" x14ac:dyDescent="0.25">
      <c r="Q1891" s="26"/>
    </row>
    <row r="1892" spans="17:17" x14ac:dyDescent="0.25">
      <c r="Q1892" s="26"/>
    </row>
    <row r="1893" spans="17:17" x14ac:dyDescent="0.25">
      <c r="Q1893" s="26"/>
    </row>
    <row r="1894" spans="17:17" x14ac:dyDescent="0.25">
      <c r="Q1894" s="26"/>
    </row>
    <row r="1895" spans="17:17" x14ac:dyDescent="0.25">
      <c r="Q1895" s="26"/>
    </row>
    <row r="1896" spans="17:17" x14ac:dyDescent="0.25">
      <c r="Q1896" s="26"/>
    </row>
    <row r="1897" spans="17:17" x14ac:dyDescent="0.25">
      <c r="Q1897" s="26"/>
    </row>
    <row r="1898" spans="17:17" x14ac:dyDescent="0.25">
      <c r="Q1898" s="26"/>
    </row>
    <row r="1899" spans="17:17" x14ac:dyDescent="0.25">
      <c r="Q1899" s="26"/>
    </row>
    <row r="1900" spans="17:17" x14ac:dyDescent="0.25">
      <c r="Q1900" s="26"/>
    </row>
    <row r="1901" spans="17:17" x14ac:dyDescent="0.25">
      <c r="Q1901" s="26"/>
    </row>
    <row r="1902" spans="17:17" x14ac:dyDescent="0.25">
      <c r="Q1902" s="26"/>
    </row>
    <row r="1903" spans="17:17" x14ac:dyDescent="0.25">
      <c r="Q1903" s="26"/>
    </row>
    <row r="1904" spans="17:17" x14ac:dyDescent="0.25">
      <c r="Q1904" s="26"/>
    </row>
    <row r="1905" spans="17:17" x14ac:dyDescent="0.25">
      <c r="Q1905" s="26"/>
    </row>
    <row r="1906" spans="17:17" x14ac:dyDescent="0.25">
      <c r="Q1906" s="26"/>
    </row>
    <row r="1907" spans="17:17" x14ac:dyDescent="0.25">
      <c r="Q1907" s="26"/>
    </row>
    <row r="1908" spans="17:17" x14ac:dyDescent="0.25">
      <c r="Q1908" s="26"/>
    </row>
    <row r="1909" spans="17:17" x14ac:dyDescent="0.25">
      <c r="Q1909" s="26"/>
    </row>
    <row r="1910" spans="17:17" x14ac:dyDescent="0.25">
      <c r="Q1910" s="26"/>
    </row>
    <row r="1911" spans="17:17" x14ac:dyDescent="0.25">
      <c r="Q1911" s="26"/>
    </row>
    <row r="1912" spans="17:17" x14ac:dyDescent="0.25">
      <c r="Q1912" s="26"/>
    </row>
    <row r="1913" spans="17:17" x14ac:dyDescent="0.25">
      <c r="Q1913" s="26"/>
    </row>
    <row r="1914" spans="17:17" x14ac:dyDescent="0.25">
      <c r="Q1914" s="26"/>
    </row>
    <row r="1915" spans="17:17" x14ac:dyDescent="0.25">
      <c r="Q1915" s="26"/>
    </row>
    <row r="1916" spans="17:17" x14ac:dyDescent="0.25">
      <c r="Q1916" s="26"/>
    </row>
    <row r="1917" spans="17:17" x14ac:dyDescent="0.25">
      <c r="Q1917" s="26"/>
    </row>
    <row r="1918" spans="17:17" x14ac:dyDescent="0.25">
      <c r="Q1918" s="26"/>
    </row>
    <row r="1919" spans="17:17" x14ac:dyDescent="0.25">
      <c r="Q1919" s="26"/>
    </row>
    <row r="1920" spans="17:17" x14ac:dyDescent="0.25">
      <c r="Q1920" s="26"/>
    </row>
    <row r="1921" spans="17:17" x14ac:dyDescent="0.25">
      <c r="Q1921" s="26"/>
    </row>
    <row r="1922" spans="17:17" x14ac:dyDescent="0.25">
      <c r="Q1922" s="26"/>
    </row>
    <row r="1923" spans="17:17" x14ac:dyDescent="0.25">
      <c r="Q1923" s="26"/>
    </row>
    <row r="1924" spans="17:17" x14ac:dyDescent="0.25">
      <c r="Q1924" s="26"/>
    </row>
    <row r="1925" spans="17:17" x14ac:dyDescent="0.25">
      <c r="Q1925" s="26"/>
    </row>
    <row r="1926" spans="17:17" x14ac:dyDescent="0.25">
      <c r="Q1926" s="26"/>
    </row>
  </sheetData>
  <mergeCells count="60">
    <mergeCell ref="M3:Q3"/>
    <mergeCell ref="J22:N22"/>
    <mergeCell ref="O22:O24"/>
    <mergeCell ref="P22:P24"/>
    <mergeCell ref="Q22:Q24"/>
    <mergeCell ref="J23:J24"/>
    <mergeCell ref="K23:K24"/>
    <mergeCell ref="L23:N23"/>
    <mergeCell ref="F22:I22"/>
    <mergeCell ref="F23:F24"/>
    <mergeCell ref="G23:I23"/>
    <mergeCell ref="A26:Q26"/>
    <mergeCell ref="A27:Q27"/>
    <mergeCell ref="A22:A24"/>
    <mergeCell ref="B22:B24"/>
    <mergeCell ref="C22:C24"/>
    <mergeCell ref="D22:D24"/>
    <mergeCell ref="E22:E24"/>
    <mergeCell ref="A42:Q42"/>
    <mergeCell ref="A51:Q51"/>
    <mergeCell ref="A113:J113"/>
    <mergeCell ref="A80:Q80"/>
    <mergeCell ref="A94:Q94"/>
    <mergeCell ref="A104:J104"/>
    <mergeCell ref="A105:J105"/>
    <mergeCell ref="A106:J106"/>
    <mergeCell ref="A107:J107"/>
    <mergeCell ref="A71:Q71"/>
    <mergeCell ref="J16:K16"/>
    <mergeCell ref="J17:K17"/>
    <mergeCell ref="A123:J123"/>
    <mergeCell ref="A124:J124"/>
    <mergeCell ref="A126:J126"/>
    <mergeCell ref="A119:J119"/>
    <mergeCell ref="A120:J120"/>
    <mergeCell ref="A121:J121"/>
    <mergeCell ref="A122:J122"/>
    <mergeCell ref="A114:J114"/>
    <mergeCell ref="A115:J115"/>
    <mergeCell ref="A116:J116"/>
    <mergeCell ref="A117:J117"/>
    <mergeCell ref="A118:J118"/>
    <mergeCell ref="J18:K18"/>
    <mergeCell ref="A33:Q33"/>
    <mergeCell ref="A139:Q139"/>
    <mergeCell ref="A142:Q142"/>
    <mergeCell ref="A131:J131"/>
    <mergeCell ref="A132:J132"/>
    <mergeCell ref="A133:J133"/>
    <mergeCell ref="A134:J134"/>
    <mergeCell ref="A127:J127"/>
    <mergeCell ref="A129:J129"/>
    <mergeCell ref="A130:J130"/>
    <mergeCell ref="A108:J108"/>
    <mergeCell ref="A109:J109"/>
    <mergeCell ref="A110:J110"/>
    <mergeCell ref="A111:J111"/>
    <mergeCell ref="A112:J112"/>
    <mergeCell ref="A125:J125"/>
    <mergeCell ref="A128:J12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2020-01-20T08:50:53Z</dcterms:modified>
</cp:coreProperties>
</file>